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/>
  <mc:AlternateContent xmlns:mc="http://schemas.openxmlformats.org/markup-compatibility/2006">
    <mc:Choice Requires="x15">
      <x15ac:absPath xmlns:x15ac="http://schemas.microsoft.com/office/spreadsheetml/2010/11/ac" url="F:\计算机组成原理\单总线CPU设计\"/>
    </mc:Choice>
  </mc:AlternateContent>
  <xr:revisionPtr revIDLastSave="0" documentId="13_ncr:1_{C281BD3C-0BA6-4D33-964B-94ADC9C56071}" xr6:coauthVersionLast="46" xr6:coauthVersionMax="46" xr10:uidLastSave="{00000000-0000-0000-0000-000000000000}"/>
  <bookViews>
    <workbookView xWindow="-98" yWindow="353" windowWidth="22695" windowHeight="14745" xr2:uid="{00000000-000D-0000-FFFF-FFFF00000000}"/>
  </bookViews>
  <sheets>
    <sheet name="状态转换表" sheetId="1" r:id="rId1"/>
    <sheet name="表达式自动生成" sheetId="2" r:id="rId2"/>
  </sheets>
  <definedNames>
    <definedName name="_xlnm._FilterDatabase" localSheetId="1" hidden="1">表达式自动生成!$A$1:$S$48</definedName>
    <definedName name="_xlnm._FilterDatabase" localSheetId="0" hidden="1">状态转换表!$P$2:$T$22</definedName>
  </definedNames>
  <calcPr calcId="191029"/>
</workbook>
</file>

<file path=xl/calcChain.xml><?xml version="1.0" encoding="utf-8"?>
<calcChain xmlns="http://schemas.openxmlformats.org/spreadsheetml/2006/main">
  <c r="A44" i="1" l="1"/>
  <c r="B44" i="1"/>
  <c r="C44" i="1"/>
  <c r="C43" i="2" s="1"/>
  <c r="D44" i="1"/>
  <c r="D43" i="2" s="1"/>
  <c r="E44" i="1"/>
  <c r="P44" i="1"/>
  <c r="Q44" i="1"/>
  <c r="P43" i="2" s="1"/>
  <c r="R44" i="1"/>
  <c r="Q43" i="2" s="1"/>
  <c r="S44" i="1"/>
  <c r="T44" i="1"/>
  <c r="A45" i="1"/>
  <c r="A44" i="2" s="1"/>
  <c r="B45" i="1"/>
  <c r="B44" i="2" s="1"/>
  <c r="C45" i="1"/>
  <c r="C44" i="2" s="1"/>
  <c r="D45" i="1"/>
  <c r="E45" i="1"/>
  <c r="E44" i="2" s="1"/>
  <c r="P45" i="1"/>
  <c r="O44" i="2" s="1"/>
  <c r="Q45" i="1"/>
  <c r="R45" i="1"/>
  <c r="S45" i="1"/>
  <c r="R44" i="2" s="1"/>
  <c r="T45" i="1"/>
  <c r="S44" i="2" s="1"/>
  <c r="A46" i="1"/>
  <c r="B46" i="1"/>
  <c r="C46" i="1"/>
  <c r="D46" i="1"/>
  <c r="D45" i="2" s="1"/>
  <c r="E46" i="1"/>
  <c r="P46" i="1"/>
  <c r="O45" i="2" s="1"/>
  <c r="Q46" i="1"/>
  <c r="P45" i="2" s="1"/>
  <c r="R46" i="1"/>
  <c r="Q45" i="2" s="1"/>
  <c r="S46" i="1"/>
  <c r="R45" i="2" s="1"/>
  <c r="T46" i="1"/>
  <c r="A47" i="1"/>
  <c r="A46" i="2" s="1"/>
  <c r="B47" i="1"/>
  <c r="B46" i="2" s="1"/>
  <c r="C47" i="1"/>
  <c r="D47" i="1"/>
  <c r="E47" i="1"/>
  <c r="E46" i="2" s="1"/>
  <c r="P47" i="1"/>
  <c r="O46" i="2" s="1"/>
  <c r="Q47" i="1"/>
  <c r="P46" i="2" s="1"/>
  <c r="R47" i="1"/>
  <c r="S47" i="1"/>
  <c r="R46" i="2" s="1"/>
  <c r="T47" i="1"/>
  <c r="S46" i="2" s="1"/>
  <c r="A48" i="1"/>
  <c r="B48" i="1"/>
  <c r="B47" i="2" s="1"/>
  <c r="C48" i="1"/>
  <c r="C47" i="2" s="1"/>
  <c r="D48" i="1"/>
  <c r="D47" i="2" s="1"/>
  <c r="E48" i="1"/>
  <c r="E47" i="2" s="1"/>
  <c r="P48" i="1"/>
  <c r="Q48" i="1"/>
  <c r="P47" i="2" s="1"/>
  <c r="R48" i="1"/>
  <c r="Q47" i="2" s="1"/>
  <c r="S48" i="1"/>
  <c r="T48" i="1"/>
  <c r="A43" i="2"/>
  <c r="B43" i="2"/>
  <c r="E43" i="2"/>
  <c r="F43" i="2"/>
  <c r="G43" i="2"/>
  <c r="H43" i="2"/>
  <c r="I43" i="2"/>
  <c r="J43" i="2"/>
  <c r="K43" i="2"/>
  <c r="L43" i="2"/>
  <c r="M43" i="2"/>
  <c r="O43" i="2"/>
  <c r="R43" i="2"/>
  <c r="S43" i="2"/>
  <c r="D44" i="2"/>
  <c r="F44" i="2"/>
  <c r="G44" i="2"/>
  <c r="H44" i="2"/>
  <c r="I44" i="2"/>
  <c r="J44" i="2"/>
  <c r="K44" i="2"/>
  <c r="L44" i="2"/>
  <c r="M44" i="2"/>
  <c r="P44" i="2"/>
  <c r="Q44" i="2"/>
  <c r="A45" i="2"/>
  <c r="B45" i="2"/>
  <c r="C45" i="2"/>
  <c r="E45" i="2"/>
  <c r="F45" i="2"/>
  <c r="G45" i="2"/>
  <c r="H45" i="2"/>
  <c r="I45" i="2"/>
  <c r="J45" i="2"/>
  <c r="K45" i="2"/>
  <c r="L45" i="2"/>
  <c r="M45" i="2"/>
  <c r="S45" i="2"/>
  <c r="C46" i="2"/>
  <c r="D46" i="2"/>
  <c r="F46" i="2"/>
  <c r="G46" i="2"/>
  <c r="H46" i="2"/>
  <c r="I46" i="2"/>
  <c r="J46" i="2"/>
  <c r="K46" i="2"/>
  <c r="L46" i="2"/>
  <c r="M46" i="2"/>
  <c r="Q46" i="2"/>
  <c r="A47" i="2"/>
  <c r="F47" i="2"/>
  <c r="G47" i="2"/>
  <c r="H47" i="2"/>
  <c r="I47" i="2"/>
  <c r="J47" i="2"/>
  <c r="K47" i="2"/>
  <c r="L47" i="2"/>
  <c r="M47" i="2"/>
  <c r="O47" i="2"/>
  <c r="R47" i="2"/>
  <c r="S47" i="2"/>
  <c r="N43" i="2" l="1"/>
  <c r="N45" i="2"/>
  <c r="N44" i="2"/>
  <c r="N46" i="2"/>
  <c r="N47" i="2"/>
  <c r="A39" i="1"/>
  <c r="A38" i="2" s="1"/>
  <c r="B39" i="1"/>
  <c r="B38" i="2" s="1"/>
  <c r="C39" i="1"/>
  <c r="C38" i="2" s="1"/>
  <c r="D39" i="1"/>
  <c r="D38" i="2" s="1"/>
  <c r="E39" i="1"/>
  <c r="E38" i="2" s="1"/>
  <c r="A40" i="1"/>
  <c r="A39" i="2" s="1"/>
  <c r="B40" i="1"/>
  <c r="B39" i="2" s="1"/>
  <c r="C40" i="1"/>
  <c r="C39" i="2" s="1"/>
  <c r="D40" i="1"/>
  <c r="D39" i="2" s="1"/>
  <c r="E40" i="1"/>
  <c r="E39" i="2" s="1"/>
  <c r="A41" i="1"/>
  <c r="A40" i="2" s="1"/>
  <c r="B41" i="1"/>
  <c r="B40" i="2" s="1"/>
  <c r="C41" i="1"/>
  <c r="C40" i="2" s="1"/>
  <c r="D41" i="1"/>
  <c r="D40" i="2" s="1"/>
  <c r="E41" i="1"/>
  <c r="E40" i="2" s="1"/>
  <c r="A42" i="1"/>
  <c r="A41" i="2" s="1"/>
  <c r="B42" i="1"/>
  <c r="B41" i="2" s="1"/>
  <c r="C42" i="1"/>
  <c r="C41" i="2" s="1"/>
  <c r="D42" i="1"/>
  <c r="D41" i="2" s="1"/>
  <c r="E42" i="1"/>
  <c r="E41" i="2" s="1"/>
  <c r="A43" i="1"/>
  <c r="A42" i="2" s="1"/>
  <c r="B43" i="1"/>
  <c r="B42" i="2" s="1"/>
  <c r="C43" i="1"/>
  <c r="C42" i="2" s="1"/>
  <c r="D43" i="1"/>
  <c r="D42" i="2" s="1"/>
  <c r="E43" i="1"/>
  <c r="E42" i="2" s="1"/>
  <c r="F41" i="2" l="1"/>
  <c r="G41" i="2"/>
  <c r="H41" i="2"/>
  <c r="I41" i="2"/>
  <c r="J41" i="2"/>
  <c r="K41" i="2"/>
  <c r="L41" i="2"/>
  <c r="M41" i="2"/>
  <c r="F42" i="2"/>
  <c r="G42" i="2"/>
  <c r="H42" i="2"/>
  <c r="I42" i="2"/>
  <c r="J42" i="2"/>
  <c r="K42" i="2"/>
  <c r="L42" i="2"/>
  <c r="M42" i="2"/>
  <c r="F39" i="2"/>
  <c r="G39" i="2"/>
  <c r="H39" i="2"/>
  <c r="I39" i="2"/>
  <c r="J39" i="2"/>
  <c r="K39" i="2"/>
  <c r="L39" i="2"/>
  <c r="M39" i="2"/>
  <c r="F40" i="2"/>
  <c r="G40" i="2"/>
  <c r="H40" i="2"/>
  <c r="I40" i="2"/>
  <c r="J40" i="2"/>
  <c r="K40" i="2"/>
  <c r="L40" i="2"/>
  <c r="M40" i="2"/>
  <c r="I8" i="2"/>
  <c r="N42" i="2" l="1"/>
  <c r="N40" i="2"/>
  <c r="N39" i="2"/>
  <c r="N41" i="2"/>
  <c r="P41" i="1"/>
  <c r="O40" i="2" s="1"/>
  <c r="Q41" i="1"/>
  <c r="P40" i="2" s="1"/>
  <c r="R41" i="1"/>
  <c r="Q40" i="2" s="1"/>
  <c r="S41" i="1"/>
  <c r="R40" i="2" s="1"/>
  <c r="T41" i="1"/>
  <c r="S40" i="2" s="1"/>
  <c r="P42" i="1"/>
  <c r="Q42" i="1"/>
  <c r="R42" i="1"/>
  <c r="Q41" i="2" s="1"/>
  <c r="S42" i="1"/>
  <c r="T42" i="1"/>
  <c r="P43" i="1"/>
  <c r="O42" i="2" s="1"/>
  <c r="Q43" i="1"/>
  <c r="P42" i="2" s="1"/>
  <c r="R43" i="1"/>
  <c r="Q42" i="2" s="1"/>
  <c r="S43" i="1"/>
  <c r="R42" i="2" s="1"/>
  <c r="T43" i="1"/>
  <c r="S42" i="2" s="1"/>
  <c r="O41" i="2" l="1"/>
  <c r="R41" i="2"/>
  <c r="P41" i="2"/>
  <c r="S41" i="2"/>
  <c r="P1" i="2"/>
  <c r="F30" i="2"/>
  <c r="G30" i="2"/>
  <c r="H30" i="2"/>
  <c r="I30" i="2"/>
  <c r="J30" i="2"/>
  <c r="K30" i="2"/>
  <c r="L30" i="2"/>
  <c r="M30" i="2"/>
  <c r="F31" i="2"/>
  <c r="G31" i="2"/>
  <c r="H31" i="2"/>
  <c r="I31" i="2"/>
  <c r="J31" i="2"/>
  <c r="K31" i="2"/>
  <c r="L31" i="2"/>
  <c r="M31" i="2"/>
  <c r="F32" i="2"/>
  <c r="G32" i="2"/>
  <c r="H32" i="2"/>
  <c r="I32" i="2"/>
  <c r="J32" i="2"/>
  <c r="K32" i="2"/>
  <c r="L32" i="2"/>
  <c r="M32" i="2"/>
  <c r="F33" i="2"/>
  <c r="G33" i="2"/>
  <c r="H33" i="2"/>
  <c r="I33" i="2"/>
  <c r="J33" i="2"/>
  <c r="K33" i="2"/>
  <c r="L33" i="2"/>
  <c r="M33" i="2"/>
  <c r="F34" i="2"/>
  <c r="G34" i="2"/>
  <c r="H34" i="2"/>
  <c r="I34" i="2"/>
  <c r="J34" i="2"/>
  <c r="K34" i="2"/>
  <c r="L34" i="2"/>
  <c r="M34" i="2"/>
  <c r="F35" i="2"/>
  <c r="G35" i="2"/>
  <c r="H35" i="2"/>
  <c r="I35" i="2"/>
  <c r="J35" i="2"/>
  <c r="K35" i="2"/>
  <c r="L35" i="2"/>
  <c r="M35" i="2"/>
  <c r="F36" i="2"/>
  <c r="G36" i="2"/>
  <c r="H36" i="2"/>
  <c r="I36" i="2"/>
  <c r="J36" i="2"/>
  <c r="K36" i="2"/>
  <c r="L36" i="2"/>
  <c r="M36" i="2"/>
  <c r="F37" i="2"/>
  <c r="G37" i="2"/>
  <c r="H37" i="2"/>
  <c r="I37" i="2"/>
  <c r="J37" i="2"/>
  <c r="K37" i="2"/>
  <c r="L37" i="2"/>
  <c r="M37" i="2"/>
  <c r="F38" i="2"/>
  <c r="G38" i="2"/>
  <c r="H38" i="2"/>
  <c r="I38" i="2"/>
  <c r="J38" i="2"/>
  <c r="K38" i="2"/>
  <c r="L38" i="2"/>
  <c r="M38" i="2"/>
  <c r="P40" i="1"/>
  <c r="O39" i="2" s="1"/>
  <c r="Q40" i="1"/>
  <c r="P39" i="2" s="1"/>
  <c r="R40" i="1"/>
  <c r="Q39" i="2" s="1"/>
  <c r="S40" i="1"/>
  <c r="R39" i="2" s="1"/>
  <c r="T40" i="1"/>
  <c r="S39" i="2" s="1"/>
  <c r="P39" i="1"/>
  <c r="Q39" i="1"/>
  <c r="R39" i="1"/>
  <c r="Q38" i="2" s="1"/>
  <c r="S39" i="1"/>
  <c r="T39" i="1"/>
  <c r="S38" i="2" s="1"/>
  <c r="P38" i="1"/>
  <c r="O37" i="2" s="1"/>
  <c r="Q38" i="1"/>
  <c r="P37" i="2" s="1"/>
  <c r="R38" i="1"/>
  <c r="Q37" i="2" s="1"/>
  <c r="S38" i="1"/>
  <c r="R37" i="2" s="1"/>
  <c r="T38" i="1"/>
  <c r="S37" i="2" s="1"/>
  <c r="A38" i="1"/>
  <c r="A37" i="2" s="1"/>
  <c r="B38" i="1"/>
  <c r="B37" i="2" s="1"/>
  <c r="C38" i="1"/>
  <c r="C37" i="2" s="1"/>
  <c r="D38" i="1"/>
  <c r="D37" i="2" s="1"/>
  <c r="E38" i="1"/>
  <c r="E37" i="2" s="1"/>
  <c r="A31" i="1"/>
  <c r="A30" i="2" s="1"/>
  <c r="B31" i="1"/>
  <c r="B30" i="2" s="1"/>
  <c r="C31" i="1"/>
  <c r="C30" i="2" s="1"/>
  <c r="D31" i="1"/>
  <c r="D30" i="2" s="1"/>
  <c r="E31" i="1"/>
  <c r="E30" i="2" s="1"/>
  <c r="P31" i="1"/>
  <c r="Q31" i="1"/>
  <c r="R31" i="1"/>
  <c r="Q30" i="2" s="1"/>
  <c r="S31" i="1"/>
  <c r="T31" i="1"/>
  <c r="S30" i="2" s="1"/>
  <c r="A32" i="1"/>
  <c r="A31" i="2" s="1"/>
  <c r="B32" i="1"/>
  <c r="B31" i="2" s="1"/>
  <c r="C32" i="1"/>
  <c r="C31" i="2" s="1"/>
  <c r="D32" i="1"/>
  <c r="D31" i="2" s="1"/>
  <c r="E32" i="1"/>
  <c r="E31" i="2" s="1"/>
  <c r="P32" i="1"/>
  <c r="Q32" i="1"/>
  <c r="P31" i="2" s="1"/>
  <c r="R32" i="1"/>
  <c r="S32" i="1"/>
  <c r="R31" i="2" s="1"/>
  <c r="T32" i="1"/>
  <c r="S31" i="2" s="1"/>
  <c r="A33" i="1"/>
  <c r="A32" i="2" s="1"/>
  <c r="B33" i="1"/>
  <c r="B32" i="2" s="1"/>
  <c r="C33" i="1"/>
  <c r="C32" i="2" s="1"/>
  <c r="D33" i="1"/>
  <c r="D32" i="2" s="1"/>
  <c r="E33" i="1"/>
  <c r="E32" i="2" s="1"/>
  <c r="P33" i="1"/>
  <c r="Q33" i="1"/>
  <c r="P32" i="2" s="1"/>
  <c r="R33" i="1"/>
  <c r="S33" i="1"/>
  <c r="R32" i="2" s="1"/>
  <c r="T33" i="1"/>
  <c r="A34" i="1"/>
  <c r="A33" i="2" s="1"/>
  <c r="B34" i="1"/>
  <c r="B33" i="2" s="1"/>
  <c r="C34" i="1"/>
  <c r="C33" i="2" s="1"/>
  <c r="D34" i="1"/>
  <c r="D33" i="2" s="1"/>
  <c r="E34" i="1"/>
  <c r="E33" i="2" s="1"/>
  <c r="P34" i="1"/>
  <c r="O33" i="2" s="1"/>
  <c r="Q34" i="1"/>
  <c r="P33" i="2" s="1"/>
  <c r="R34" i="1"/>
  <c r="Q33" i="2" s="1"/>
  <c r="S34" i="1"/>
  <c r="R33" i="2" s="1"/>
  <c r="T34" i="1"/>
  <c r="S33" i="2" s="1"/>
  <c r="A35" i="1"/>
  <c r="A34" i="2" s="1"/>
  <c r="B35" i="1"/>
  <c r="B34" i="2" s="1"/>
  <c r="C35" i="1"/>
  <c r="C34" i="2" s="1"/>
  <c r="D35" i="1"/>
  <c r="D34" i="2" s="1"/>
  <c r="E35" i="1"/>
  <c r="E34" i="2" s="1"/>
  <c r="P35" i="1"/>
  <c r="Q35" i="1"/>
  <c r="R35" i="1"/>
  <c r="Q34" i="2" s="1"/>
  <c r="S35" i="1"/>
  <c r="T35" i="1"/>
  <c r="S34" i="2" s="1"/>
  <c r="A36" i="1"/>
  <c r="A35" i="2" s="1"/>
  <c r="B36" i="1"/>
  <c r="B35" i="2" s="1"/>
  <c r="C36" i="1"/>
  <c r="C35" i="2" s="1"/>
  <c r="D36" i="1"/>
  <c r="D35" i="2" s="1"/>
  <c r="E36" i="1"/>
  <c r="E35" i="2" s="1"/>
  <c r="P36" i="1"/>
  <c r="Q36" i="1"/>
  <c r="P35" i="2" s="1"/>
  <c r="R36" i="1"/>
  <c r="S36" i="1"/>
  <c r="T36" i="1"/>
  <c r="A37" i="1"/>
  <c r="A36" i="2" s="1"/>
  <c r="B37" i="1"/>
  <c r="B36" i="2" s="1"/>
  <c r="C37" i="1"/>
  <c r="C36" i="2" s="1"/>
  <c r="D37" i="1"/>
  <c r="D36" i="2" s="1"/>
  <c r="E37" i="1"/>
  <c r="E36" i="2" s="1"/>
  <c r="P37" i="1"/>
  <c r="Q37" i="1"/>
  <c r="R37" i="1"/>
  <c r="Q36" i="2" s="1"/>
  <c r="S37" i="1"/>
  <c r="R36" i="2" s="1"/>
  <c r="T37" i="1"/>
  <c r="S36" i="2" s="1"/>
  <c r="N38" i="2" l="1"/>
  <c r="N37" i="2"/>
  <c r="N34" i="2"/>
  <c r="N33" i="2"/>
  <c r="N31" i="2"/>
  <c r="N30" i="2"/>
  <c r="N35" i="2"/>
  <c r="N32" i="2"/>
  <c r="N36" i="2"/>
  <c r="O31" i="2"/>
  <c r="O36" i="2"/>
  <c r="O35" i="2"/>
  <c r="O32" i="2"/>
  <c r="O34" i="2"/>
  <c r="O30" i="2"/>
  <c r="O38" i="2"/>
  <c r="Q31" i="2"/>
  <c r="P30" i="2"/>
  <c r="S35" i="2"/>
  <c r="Q32" i="2"/>
  <c r="P34" i="2"/>
  <c r="R35" i="2"/>
  <c r="A4" i="1"/>
  <c r="B4" i="1"/>
  <c r="B3" i="2" s="1"/>
  <c r="C4" i="1"/>
  <c r="D4" i="1"/>
  <c r="E4" i="1"/>
  <c r="A5" i="1"/>
  <c r="B5" i="1"/>
  <c r="B4" i="2" s="1"/>
  <c r="C5" i="1"/>
  <c r="D5" i="1"/>
  <c r="E5" i="1"/>
  <c r="A6" i="1"/>
  <c r="B6" i="1"/>
  <c r="B5" i="2" s="1"/>
  <c r="C6" i="1"/>
  <c r="D6" i="1"/>
  <c r="E6" i="1"/>
  <c r="A7" i="1"/>
  <c r="B7" i="1"/>
  <c r="B6" i="2" s="1"/>
  <c r="C7" i="1"/>
  <c r="D7" i="1"/>
  <c r="E7" i="1"/>
  <c r="A8" i="1"/>
  <c r="A7" i="2" s="1"/>
  <c r="B8" i="1"/>
  <c r="B7" i="2" s="1"/>
  <c r="C8" i="1"/>
  <c r="C7" i="2" s="1"/>
  <c r="D8" i="1"/>
  <c r="D7" i="2" s="1"/>
  <c r="E8" i="1"/>
  <c r="E7" i="2" s="1"/>
  <c r="A9" i="1"/>
  <c r="A8" i="2" s="1"/>
  <c r="B9" i="1"/>
  <c r="B8" i="2" s="1"/>
  <c r="C9" i="1"/>
  <c r="C8" i="2" s="1"/>
  <c r="D9" i="1"/>
  <c r="D8" i="2" s="1"/>
  <c r="E9" i="1"/>
  <c r="E8" i="2" s="1"/>
  <c r="A10" i="1"/>
  <c r="A9" i="2" s="1"/>
  <c r="B10" i="1"/>
  <c r="B9" i="2" s="1"/>
  <c r="C10" i="1"/>
  <c r="C9" i="2" s="1"/>
  <c r="D10" i="1"/>
  <c r="D9" i="2" s="1"/>
  <c r="E10" i="1"/>
  <c r="E9" i="2" s="1"/>
  <c r="A11" i="1"/>
  <c r="A10" i="2" s="1"/>
  <c r="B11" i="1"/>
  <c r="B10" i="2" s="1"/>
  <c r="C11" i="1"/>
  <c r="C10" i="2" s="1"/>
  <c r="D11" i="1"/>
  <c r="D10" i="2" s="1"/>
  <c r="E11" i="1"/>
  <c r="E10" i="2" s="1"/>
  <c r="A12" i="1"/>
  <c r="A11" i="2" s="1"/>
  <c r="B12" i="1"/>
  <c r="B11" i="2" s="1"/>
  <c r="C12" i="1"/>
  <c r="C11" i="2" s="1"/>
  <c r="D12" i="1"/>
  <c r="D11" i="2" s="1"/>
  <c r="E12" i="1"/>
  <c r="E11" i="2" s="1"/>
  <c r="A13" i="1"/>
  <c r="A12" i="2" s="1"/>
  <c r="B13" i="1"/>
  <c r="B12" i="2" s="1"/>
  <c r="C13" i="1"/>
  <c r="C12" i="2" s="1"/>
  <c r="D13" i="1"/>
  <c r="D12" i="2" s="1"/>
  <c r="E13" i="1"/>
  <c r="E12" i="2" s="1"/>
  <c r="A14" i="1"/>
  <c r="A13" i="2" s="1"/>
  <c r="B14" i="1"/>
  <c r="B13" i="2" s="1"/>
  <c r="C14" i="1"/>
  <c r="C13" i="2" s="1"/>
  <c r="D14" i="1"/>
  <c r="D13" i="2" s="1"/>
  <c r="E14" i="1"/>
  <c r="E13" i="2" s="1"/>
  <c r="A15" i="1"/>
  <c r="A14" i="2" s="1"/>
  <c r="B15" i="1"/>
  <c r="B14" i="2" s="1"/>
  <c r="C15" i="1"/>
  <c r="C14" i="2" s="1"/>
  <c r="D15" i="1"/>
  <c r="D14" i="2" s="1"/>
  <c r="E15" i="1"/>
  <c r="E14" i="2" s="1"/>
  <c r="A16" i="1"/>
  <c r="A15" i="2" s="1"/>
  <c r="B16" i="1"/>
  <c r="B15" i="2" s="1"/>
  <c r="C16" i="1"/>
  <c r="C15" i="2" s="1"/>
  <c r="D16" i="1"/>
  <c r="D15" i="2" s="1"/>
  <c r="E16" i="1"/>
  <c r="E15" i="2" s="1"/>
  <c r="A17" i="1"/>
  <c r="A16" i="2" s="1"/>
  <c r="B17" i="1"/>
  <c r="B16" i="2" s="1"/>
  <c r="C17" i="1"/>
  <c r="C16" i="2" s="1"/>
  <c r="D17" i="1"/>
  <c r="D16" i="2" s="1"/>
  <c r="E17" i="1"/>
  <c r="E16" i="2" s="1"/>
  <c r="A18" i="1"/>
  <c r="A17" i="2" s="1"/>
  <c r="B18" i="1"/>
  <c r="B17" i="2" s="1"/>
  <c r="C18" i="1"/>
  <c r="C17" i="2" s="1"/>
  <c r="D18" i="1"/>
  <c r="D17" i="2" s="1"/>
  <c r="E18" i="1"/>
  <c r="E17" i="2" s="1"/>
  <c r="A19" i="1"/>
  <c r="A18" i="2" s="1"/>
  <c r="B19" i="1"/>
  <c r="B18" i="2" s="1"/>
  <c r="C19" i="1"/>
  <c r="C18" i="2" s="1"/>
  <c r="D19" i="1"/>
  <c r="D18" i="2" s="1"/>
  <c r="E19" i="1"/>
  <c r="E18" i="2" s="1"/>
  <c r="A20" i="1"/>
  <c r="A19" i="2" s="1"/>
  <c r="B20" i="1"/>
  <c r="B19" i="2" s="1"/>
  <c r="C20" i="1"/>
  <c r="C19" i="2" s="1"/>
  <c r="D20" i="1"/>
  <c r="D19" i="2" s="1"/>
  <c r="E20" i="1"/>
  <c r="E19" i="2" s="1"/>
  <c r="A21" i="1"/>
  <c r="A20" i="2" s="1"/>
  <c r="B21" i="1"/>
  <c r="B20" i="2" s="1"/>
  <c r="C21" i="1"/>
  <c r="C20" i="2" s="1"/>
  <c r="D21" i="1"/>
  <c r="D20" i="2" s="1"/>
  <c r="E21" i="1"/>
  <c r="E20" i="2" s="1"/>
  <c r="A22" i="1"/>
  <c r="A21" i="2" s="1"/>
  <c r="B22" i="1"/>
  <c r="B21" i="2" s="1"/>
  <c r="C22" i="1"/>
  <c r="C21" i="2" s="1"/>
  <c r="D22" i="1"/>
  <c r="D21" i="2" s="1"/>
  <c r="E22" i="1"/>
  <c r="E21" i="2" s="1"/>
  <c r="A23" i="1"/>
  <c r="A22" i="2" s="1"/>
  <c r="B23" i="1"/>
  <c r="B22" i="2" s="1"/>
  <c r="C23" i="1"/>
  <c r="C22" i="2" s="1"/>
  <c r="D23" i="1"/>
  <c r="D22" i="2" s="1"/>
  <c r="E23" i="1"/>
  <c r="E22" i="2" s="1"/>
  <c r="A24" i="1"/>
  <c r="A23" i="2" s="1"/>
  <c r="B24" i="1"/>
  <c r="B23" i="2" s="1"/>
  <c r="C24" i="1"/>
  <c r="C23" i="2" s="1"/>
  <c r="D24" i="1"/>
  <c r="D23" i="2" s="1"/>
  <c r="E24" i="1"/>
  <c r="E23" i="2" s="1"/>
  <c r="A25" i="1"/>
  <c r="A24" i="2" s="1"/>
  <c r="B25" i="1"/>
  <c r="B24" i="2" s="1"/>
  <c r="C25" i="1"/>
  <c r="C24" i="2" s="1"/>
  <c r="D25" i="1"/>
  <c r="D24" i="2" s="1"/>
  <c r="E25" i="1"/>
  <c r="E24" i="2" s="1"/>
  <c r="A26" i="1"/>
  <c r="A25" i="2" s="1"/>
  <c r="B26" i="1"/>
  <c r="B25" i="2" s="1"/>
  <c r="C26" i="1"/>
  <c r="C25" i="2" s="1"/>
  <c r="D26" i="1"/>
  <c r="D25" i="2" s="1"/>
  <c r="E26" i="1"/>
  <c r="E25" i="2" s="1"/>
  <c r="A27" i="1"/>
  <c r="A26" i="2" s="1"/>
  <c r="B27" i="1"/>
  <c r="B26" i="2" s="1"/>
  <c r="C27" i="1"/>
  <c r="C26" i="2" s="1"/>
  <c r="D27" i="1"/>
  <c r="D26" i="2" s="1"/>
  <c r="E27" i="1"/>
  <c r="E26" i="2" s="1"/>
  <c r="A28" i="1"/>
  <c r="A27" i="2" s="1"/>
  <c r="B28" i="1"/>
  <c r="B27" i="2" s="1"/>
  <c r="C28" i="1"/>
  <c r="C27" i="2" s="1"/>
  <c r="D28" i="1"/>
  <c r="D27" i="2" s="1"/>
  <c r="E28" i="1"/>
  <c r="E27" i="2" s="1"/>
  <c r="A29" i="1"/>
  <c r="A28" i="2" s="1"/>
  <c r="B29" i="1"/>
  <c r="B28" i="2" s="1"/>
  <c r="C29" i="1"/>
  <c r="C28" i="2" s="1"/>
  <c r="D29" i="1"/>
  <c r="D28" i="2" s="1"/>
  <c r="E29" i="1"/>
  <c r="E28" i="2" s="1"/>
  <c r="A30" i="1"/>
  <c r="A29" i="2" s="1"/>
  <c r="B30" i="1"/>
  <c r="B29" i="2" s="1"/>
  <c r="C30" i="1"/>
  <c r="C29" i="2" s="1"/>
  <c r="D30" i="1"/>
  <c r="D29" i="2" s="1"/>
  <c r="E30" i="1"/>
  <c r="E29" i="2" s="1"/>
  <c r="A3" i="1"/>
  <c r="B3" i="1"/>
  <c r="B2" i="2" s="1"/>
  <c r="P4" i="1"/>
  <c r="O3" i="2" s="1"/>
  <c r="Q4" i="1"/>
  <c r="P3" i="2" s="1"/>
  <c r="R4" i="1"/>
  <c r="S4" i="1"/>
  <c r="T4" i="1"/>
  <c r="P5" i="1"/>
  <c r="O4" i="2" s="1"/>
  <c r="Q5" i="1"/>
  <c r="P4" i="2" s="1"/>
  <c r="R5" i="1"/>
  <c r="S5" i="1"/>
  <c r="T5" i="1"/>
  <c r="P6" i="1"/>
  <c r="O5" i="2" s="1"/>
  <c r="Q6" i="1"/>
  <c r="P5" i="2" s="1"/>
  <c r="R6" i="1"/>
  <c r="S6" i="1"/>
  <c r="T6" i="1"/>
  <c r="P7" i="1"/>
  <c r="Q7" i="1"/>
  <c r="R7" i="1"/>
  <c r="S7" i="1"/>
  <c r="T7" i="1"/>
  <c r="P8" i="1"/>
  <c r="O7" i="2" s="1"/>
  <c r="Q8" i="1"/>
  <c r="R8" i="1"/>
  <c r="S8" i="1"/>
  <c r="T8" i="1"/>
  <c r="P9" i="1"/>
  <c r="Q9" i="1"/>
  <c r="P8" i="2" s="1"/>
  <c r="R9" i="1"/>
  <c r="S9" i="1"/>
  <c r="T9" i="1"/>
  <c r="P10" i="1"/>
  <c r="Q10" i="1"/>
  <c r="P9" i="2" s="1"/>
  <c r="R10" i="1"/>
  <c r="S10" i="1"/>
  <c r="T10" i="1"/>
  <c r="P11" i="1"/>
  <c r="Q11" i="1"/>
  <c r="R11" i="1"/>
  <c r="S11" i="1"/>
  <c r="T11" i="1"/>
  <c r="P12" i="1"/>
  <c r="O11" i="2" s="1"/>
  <c r="Q12" i="1"/>
  <c r="P11" i="2" s="1"/>
  <c r="R12" i="1"/>
  <c r="S12" i="1"/>
  <c r="T12" i="1"/>
  <c r="P13" i="1"/>
  <c r="O12" i="2" s="1"/>
  <c r="Q13" i="1"/>
  <c r="P12" i="2" s="1"/>
  <c r="R13" i="1"/>
  <c r="S13" i="1"/>
  <c r="T13" i="1"/>
  <c r="P14" i="1"/>
  <c r="O13" i="2" s="1"/>
  <c r="Q14" i="1"/>
  <c r="P13" i="2" s="1"/>
  <c r="R14" i="1"/>
  <c r="S14" i="1"/>
  <c r="T14" i="1"/>
  <c r="P15" i="1"/>
  <c r="O14" i="2" s="1"/>
  <c r="Q15" i="1"/>
  <c r="R15" i="1"/>
  <c r="S15" i="1"/>
  <c r="T15" i="1"/>
  <c r="P16" i="1"/>
  <c r="O15" i="2" s="1"/>
  <c r="Q16" i="1"/>
  <c r="P15" i="2" s="1"/>
  <c r="R16" i="1"/>
  <c r="S16" i="1"/>
  <c r="T16" i="1"/>
  <c r="P17" i="1"/>
  <c r="Q17" i="1"/>
  <c r="R17" i="1"/>
  <c r="S17" i="1"/>
  <c r="T17" i="1"/>
  <c r="P18" i="1"/>
  <c r="O17" i="2" s="1"/>
  <c r="Q18" i="1"/>
  <c r="R18" i="1"/>
  <c r="S18" i="1"/>
  <c r="T18" i="1"/>
  <c r="P19" i="1"/>
  <c r="O18" i="2" s="1"/>
  <c r="Q19" i="1"/>
  <c r="R19" i="1"/>
  <c r="S19" i="1"/>
  <c r="T19" i="1"/>
  <c r="P20" i="1"/>
  <c r="O19" i="2" s="1"/>
  <c r="Q20" i="1"/>
  <c r="R20" i="1"/>
  <c r="S20" i="1"/>
  <c r="T20" i="1"/>
  <c r="P21" i="1"/>
  <c r="O20" i="2" s="1"/>
  <c r="Q21" i="1"/>
  <c r="R21" i="1"/>
  <c r="S21" i="1"/>
  <c r="T21" i="1"/>
  <c r="P22" i="1"/>
  <c r="Q22" i="1"/>
  <c r="P21" i="2" s="1"/>
  <c r="R22" i="1"/>
  <c r="S22" i="1"/>
  <c r="T22" i="1"/>
  <c r="P23" i="1"/>
  <c r="Q23" i="1"/>
  <c r="R23" i="1"/>
  <c r="S23" i="1"/>
  <c r="T23" i="1"/>
  <c r="P24" i="1"/>
  <c r="O23" i="2" s="1"/>
  <c r="Q24" i="1"/>
  <c r="R24" i="1"/>
  <c r="S24" i="1"/>
  <c r="T24" i="1"/>
  <c r="P25" i="1"/>
  <c r="O24" i="2" s="1"/>
  <c r="Q25" i="1"/>
  <c r="P24" i="2" s="1"/>
  <c r="R25" i="1"/>
  <c r="S25" i="1"/>
  <c r="T25" i="1"/>
  <c r="P26" i="1"/>
  <c r="Q26" i="1"/>
  <c r="R26" i="1"/>
  <c r="S26" i="1"/>
  <c r="T26" i="1"/>
  <c r="P27" i="1"/>
  <c r="Q27" i="1"/>
  <c r="P26" i="2" s="1"/>
  <c r="R27" i="1"/>
  <c r="S27" i="1"/>
  <c r="T27" i="1"/>
  <c r="P28" i="1"/>
  <c r="Q28" i="1"/>
  <c r="P27" i="2" s="1"/>
  <c r="R28" i="1"/>
  <c r="S28" i="1"/>
  <c r="T28" i="1"/>
  <c r="P29" i="1"/>
  <c r="Q29" i="1"/>
  <c r="P28" i="2" s="1"/>
  <c r="R29" i="1"/>
  <c r="S29" i="1"/>
  <c r="T29" i="1"/>
  <c r="P30" i="1"/>
  <c r="O29" i="2" s="1"/>
  <c r="Q30" i="1"/>
  <c r="P29" i="2" s="1"/>
  <c r="R30" i="1"/>
  <c r="S30" i="1"/>
  <c r="T30" i="1"/>
  <c r="T3" i="1"/>
  <c r="S3" i="1"/>
  <c r="R3" i="1"/>
  <c r="Q3" i="1"/>
  <c r="P2" i="2" s="1"/>
  <c r="P3" i="1"/>
  <c r="P38" i="2" l="1"/>
  <c r="R38" i="2"/>
  <c r="Q35" i="2"/>
  <c r="R34" i="2"/>
  <c r="R30" i="2"/>
  <c r="S32" i="2"/>
  <c r="P36" i="2"/>
  <c r="M29" i="2" l="1"/>
  <c r="L29" i="2"/>
  <c r="K29" i="2"/>
  <c r="J29" i="2"/>
  <c r="I29" i="2"/>
  <c r="H29" i="2"/>
  <c r="G29" i="2"/>
  <c r="F29" i="2"/>
  <c r="M28" i="2"/>
  <c r="L28" i="2"/>
  <c r="K28" i="2"/>
  <c r="J28" i="2"/>
  <c r="I28" i="2"/>
  <c r="H28" i="2"/>
  <c r="G28" i="2"/>
  <c r="F28" i="2"/>
  <c r="M27" i="2"/>
  <c r="L27" i="2"/>
  <c r="K27" i="2"/>
  <c r="J27" i="2"/>
  <c r="I27" i="2"/>
  <c r="H27" i="2"/>
  <c r="G27" i="2"/>
  <c r="F27" i="2"/>
  <c r="M26" i="2"/>
  <c r="L26" i="2"/>
  <c r="K26" i="2"/>
  <c r="J26" i="2"/>
  <c r="I26" i="2"/>
  <c r="H26" i="2"/>
  <c r="G26" i="2"/>
  <c r="F26" i="2"/>
  <c r="M25" i="2"/>
  <c r="L25" i="2"/>
  <c r="K25" i="2"/>
  <c r="J25" i="2"/>
  <c r="I25" i="2"/>
  <c r="H25" i="2"/>
  <c r="G25" i="2"/>
  <c r="F25" i="2"/>
  <c r="M24" i="2"/>
  <c r="L24" i="2"/>
  <c r="K24" i="2"/>
  <c r="J24" i="2"/>
  <c r="I24" i="2"/>
  <c r="H24" i="2"/>
  <c r="G24" i="2"/>
  <c r="F24" i="2"/>
  <c r="M23" i="2"/>
  <c r="L23" i="2"/>
  <c r="K23" i="2"/>
  <c r="J23" i="2"/>
  <c r="I23" i="2"/>
  <c r="H23" i="2"/>
  <c r="G23" i="2"/>
  <c r="F23" i="2"/>
  <c r="M22" i="2"/>
  <c r="L22" i="2"/>
  <c r="K22" i="2"/>
  <c r="J22" i="2"/>
  <c r="I22" i="2"/>
  <c r="H22" i="2"/>
  <c r="G22" i="2"/>
  <c r="F22" i="2"/>
  <c r="M21" i="2"/>
  <c r="L21" i="2"/>
  <c r="K21" i="2"/>
  <c r="J21" i="2"/>
  <c r="I21" i="2"/>
  <c r="H21" i="2"/>
  <c r="G21" i="2"/>
  <c r="F21" i="2"/>
  <c r="M20" i="2"/>
  <c r="L20" i="2"/>
  <c r="K20" i="2"/>
  <c r="J20" i="2"/>
  <c r="I20" i="2"/>
  <c r="H20" i="2"/>
  <c r="G20" i="2"/>
  <c r="F20" i="2"/>
  <c r="M19" i="2"/>
  <c r="L19" i="2"/>
  <c r="K19" i="2"/>
  <c r="J19" i="2"/>
  <c r="I19" i="2"/>
  <c r="H19" i="2"/>
  <c r="G19" i="2"/>
  <c r="F19" i="2"/>
  <c r="M18" i="2"/>
  <c r="L18" i="2"/>
  <c r="K18" i="2"/>
  <c r="J18" i="2"/>
  <c r="I18" i="2"/>
  <c r="H18" i="2"/>
  <c r="G18" i="2"/>
  <c r="F18" i="2"/>
  <c r="M17" i="2"/>
  <c r="L17" i="2"/>
  <c r="K17" i="2"/>
  <c r="J17" i="2"/>
  <c r="I17" i="2"/>
  <c r="H17" i="2"/>
  <c r="G17" i="2"/>
  <c r="F17" i="2"/>
  <c r="M16" i="2"/>
  <c r="L16" i="2"/>
  <c r="K16" i="2"/>
  <c r="J16" i="2"/>
  <c r="I16" i="2"/>
  <c r="H16" i="2"/>
  <c r="G16" i="2"/>
  <c r="F16" i="2"/>
  <c r="M15" i="2"/>
  <c r="L15" i="2"/>
  <c r="K15" i="2"/>
  <c r="J15" i="2"/>
  <c r="I15" i="2"/>
  <c r="H15" i="2"/>
  <c r="G15" i="2"/>
  <c r="F15" i="2"/>
  <c r="M14" i="2"/>
  <c r="L14" i="2"/>
  <c r="K14" i="2"/>
  <c r="J14" i="2"/>
  <c r="I14" i="2"/>
  <c r="H14" i="2"/>
  <c r="G14" i="2"/>
  <c r="F14" i="2"/>
  <c r="M13" i="2"/>
  <c r="L13" i="2"/>
  <c r="K13" i="2"/>
  <c r="J13" i="2"/>
  <c r="I13" i="2"/>
  <c r="H13" i="2"/>
  <c r="G13" i="2"/>
  <c r="F13" i="2"/>
  <c r="M12" i="2"/>
  <c r="L12" i="2"/>
  <c r="K12" i="2"/>
  <c r="J12" i="2"/>
  <c r="I12" i="2"/>
  <c r="H12" i="2"/>
  <c r="G12" i="2"/>
  <c r="F12" i="2"/>
  <c r="M11" i="2"/>
  <c r="L11" i="2"/>
  <c r="K11" i="2"/>
  <c r="J11" i="2"/>
  <c r="I11" i="2"/>
  <c r="H11" i="2"/>
  <c r="G11" i="2"/>
  <c r="F11" i="2"/>
  <c r="M10" i="2"/>
  <c r="L10" i="2"/>
  <c r="K10" i="2"/>
  <c r="J10" i="2"/>
  <c r="I10" i="2"/>
  <c r="H10" i="2"/>
  <c r="G10" i="2"/>
  <c r="F10" i="2"/>
  <c r="M9" i="2"/>
  <c r="L9" i="2"/>
  <c r="K9" i="2"/>
  <c r="J9" i="2"/>
  <c r="I9" i="2"/>
  <c r="H9" i="2"/>
  <c r="G9" i="2"/>
  <c r="F9" i="2"/>
  <c r="M8" i="2"/>
  <c r="L8" i="2"/>
  <c r="K8" i="2"/>
  <c r="J8" i="2"/>
  <c r="H8" i="2"/>
  <c r="G8" i="2"/>
  <c r="F8" i="2"/>
  <c r="M7" i="2"/>
  <c r="L7" i="2"/>
  <c r="K7" i="2"/>
  <c r="J7" i="2"/>
  <c r="I7" i="2"/>
  <c r="H7" i="2"/>
  <c r="G7" i="2"/>
  <c r="F7" i="2"/>
  <c r="M6" i="2"/>
  <c r="L6" i="2"/>
  <c r="K6" i="2"/>
  <c r="J6" i="2"/>
  <c r="I6" i="2"/>
  <c r="H6" i="2"/>
  <c r="G6" i="2"/>
  <c r="F6" i="2"/>
  <c r="M5" i="2"/>
  <c r="L5" i="2"/>
  <c r="K5" i="2"/>
  <c r="J5" i="2"/>
  <c r="I5" i="2"/>
  <c r="H5" i="2"/>
  <c r="G5" i="2"/>
  <c r="F5" i="2"/>
  <c r="M4" i="2"/>
  <c r="L4" i="2"/>
  <c r="K4" i="2"/>
  <c r="J4" i="2"/>
  <c r="I4" i="2"/>
  <c r="H4" i="2"/>
  <c r="G4" i="2"/>
  <c r="F4" i="2"/>
  <c r="M3" i="2"/>
  <c r="L3" i="2"/>
  <c r="K3" i="2"/>
  <c r="J3" i="2"/>
  <c r="I3" i="2"/>
  <c r="H3" i="2"/>
  <c r="G3" i="2"/>
  <c r="F3" i="2"/>
  <c r="M2" i="2"/>
  <c r="L2" i="2"/>
  <c r="K2" i="2"/>
  <c r="J2" i="2"/>
  <c r="I2" i="2"/>
  <c r="H2" i="2"/>
  <c r="G2" i="2"/>
  <c r="F2" i="2"/>
  <c r="S1" i="2"/>
  <c r="R1" i="2"/>
  <c r="Q1" i="2"/>
  <c r="O1" i="2"/>
  <c r="M1" i="2"/>
  <c r="L1" i="2"/>
  <c r="K1" i="2"/>
  <c r="J1" i="2"/>
  <c r="I1" i="2"/>
  <c r="H1" i="2"/>
  <c r="G1" i="2"/>
  <c r="F1" i="2"/>
  <c r="E1" i="2"/>
  <c r="D1" i="2"/>
  <c r="C1" i="2"/>
  <c r="A1" i="2"/>
  <c r="S29" i="2"/>
  <c r="R29" i="2"/>
  <c r="Q29" i="2"/>
  <c r="S28" i="2"/>
  <c r="Q28" i="2"/>
  <c r="R27" i="2"/>
  <c r="Q27" i="2"/>
  <c r="S26" i="2"/>
  <c r="R26" i="2"/>
  <c r="Q26" i="2"/>
  <c r="S25" i="2"/>
  <c r="Q25" i="2"/>
  <c r="S24" i="2"/>
  <c r="Q24" i="2"/>
  <c r="S22" i="2"/>
  <c r="Q22" i="2"/>
  <c r="S19" i="2"/>
  <c r="R19" i="2"/>
  <c r="S17" i="2"/>
  <c r="Q17" i="2"/>
  <c r="S16" i="2"/>
  <c r="Q16" i="2"/>
  <c r="S15" i="2"/>
  <c r="R15" i="2"/>
  <c r="Q15" i="2"/>
  <c r="S14" i="2"/>
  <c r="R14" i="2"/>
  <c r="Q14" i="2"/>
  <c r="R10" i="2"/>
  <c r="Q10" i="2"/>
  <c r="S9" i="2"/>
  <c r="Q8" i="2"/>
  <c r="S7" i="2"/>
  <c r="R6" i="2"/>
  <c r="Q6" i="2"/>
  <c r="E6" i="2"/>
  <c r="D6" i="2"/>
  <c r="C6" i="2"/>
  <c r="A6" i="2"/>
  <c r="S5" i="2"/>
  <c r="R5" i="2"/>
  <c r="E5" i="2"/>
  <c r="D5" i="2"/>
  <c r="C5" i="2"/>
  <c r="A5" i="2"/>
  <c r="Q4" i="2"/>
  <c r="E4" i="2"/>
  <c r="D4" i="2"/>
  <c r="C4" i="2"/>
  <c r="A4" i="2"/>
  <c r="E3" i="2"/>
  <c r="D3" i="2"/>
  <c r="C3" i="2"/>
  <c r="A3" i="2"/>
  <c r="R2" i="2"/>
  <c r="Q2" i="2"/>
  <c r="O2" i="2"/>
  <c r="E3" i="1"/>
  <c r="E2" i="2" s="1"/>
  <c r="D3" i="1"/>
  <c r="D2" i="2" s="1"/>
  <c r="C3" i="1"/>
  <c r="C2" i="2" s="1"/>
  <c r="A2" i="2"/>
  <c r="N9" i="2" l="1"/>
  <c r="N12" i="2"/>
  <c r="Q12" i="2" s="1"/>
  <c r="N13" i="2"/>
  <c r="N14" i="2"/>
  <c r="N15" i="2"/>
  <c r="N17" i="2"/>
  <c r="N18" i="2"/>
  <c r="N19" i="2"/>
  <c r="N20" i="2"/>
  <c r="N21" i="2"/>
  <c r="O21" i="2" s="1"/>
  <c r="N22" i="2"/>
  <c r="N23" i="2"/>
  <c r="N24" i="2"/>
  <c r="N25" i="2"/>
  <c r="N26" i="2"/>
  <c r="N27" i="2"/>
  <c r="N16" i="2"/>
  <c r="N10" i="2"/>
  <c r="N11" i="2"/>
  <c r="N29" i="2"/>
  <c r="N28" i="2"/>
  <c r="N7" i="2"/>
  <c r="N8" i="2"/>
  <c r="N2" i="2"/>
  <c r="S2" i="2" s="1"/>
  <c r="N3" i="2"/>
  <c r="N4" i="2"/>
  <c r="N5" i="2"/>
  <c r="Q5" i="2" s="1"/>
  <c r="N6" i="2"/>
  <c r="O6" i="2" s="1"/>
  <c r="O8" i="2"/>
  <c r="O9" i="2"/>
  <c r="O26" i="2"/>
  <c r="O27" i="2"/>
  <c r="O28" i="2"/>
  <c r="O10" i="2"/>
  <c r="O22" i="2"/>
  <c r="O16" i="2"/>
  <c r="O25" i="2"/>
  <c r="P18" i="2"/>
  <c r="P22" i="2"/>
  <c r="P7" i="2"/>
  <c r="P14" i="2"/>
  <c r="P16" i="2"/>
  <c r="P20" i="2"/>
  <c r="P23" i="2"/>
  <c r="O49" i="2" l="1"/>
  <c r="P25" i="2"/>
  <c r="S6" i="2"/>
  <c r="P6" i="2"/>
  <c r="Q19" i="2"/>
  <c r="P19" i="2"/>
  <c r="P10" i="2"/>
  <c r="R17" i="2"/>
  <c r="P17" i="2"/>
  <c r="S23" i="2"/>
  <c r="R23" i="2"/>
  <c r="Q23" i="2"/>
  <c r="Q18" i="2"/>
  <c r="S18" i="2"/>
  <c r="R18" i="2"/>
  <c r="R28" i="2"/>
  <c r="S27" i="2"/>
  <c r="S20" i="2"/>
  <c r="Q20" i="2"/>
  <c r="R25" i="2"/>
  <c r="R22" i="2"/>
  <c r="R7" i="2"/>
  <c r="Q7" i="2"/>
  <c r="R21" i="2"/>
  <c r="Q21" i="2"/>
  <c r="S21" i="2"/>
  <c r="R16" i="2"/>
  <c r="R11" i="2"/>
  <c r="S11" i="2"/>
  <c r="Q11" i="2"/>
  <c r="R8" i="2"/>
  <c r="S8" i="2"/>
  <c r="S13" i="2"/>
  <c r="R13" i="2"/>
  <c r="Q13" i="2"/>
  <c r="R9" i="2"/>
  <c r="Q9" i="2"/>
  <c r="R20" i="2"/>
  <c r="R4" i="2"/>
  <c r="S4" i="2"/>
  <c r="S10" i="2"/>
  <c r="R24" i="2"/>
  <c r="R12" i="2"/>
  <c r="S12" i="2"/>
  <c r="Q3" i="2"/>
  <c r="R3" i="2"/>
  <c r="S3" i="2"/>
  <c r="Q49" i="2" l="1"/>
  <c r="Q48" i="2" s="1"/>
  <c r="S49" i="2"/>
  <c r="S48" i="2" s="1"/>
  <c r="P49" i="2"/>
  <c r="P48" i="2" s="1"/>
  <c r="R49" i="2"/>
  <c r="R48" i="2" s="1"/>
  <c r="O48" i="2"/>
</calcChain>
</file>

<file path=xl/sharedStrings.xml><?xml version="1.0" encoding="utf-8"?>
<sst xmlns="http://schemas.openxmlformats.org/spreadsheetml/2006/main" count="29" uniqueCount="29">
  <si>
    <t>当前状态(现态)</t>
  </si>
  <si>
    <t>输入信号</t>
  </si>
  <si>
    <t>下一状态（次态）</t>
  </si>
  <si>
    <t>S2</t>
  </si>
  <si>
    <t>S1</t>
  </si>
  <si>
    <t>S0</t>
  </si>
  <si>
    <t>现态
10进制</t>
  </si>
  <si>
    <t>次态
10进制</t>
  </si>
  <si>
    <t>N2</t>
  </si>
  <si>
    <t>N1</t>
  </si>
  <si>
    <t>N0</t>
  </si>
  <si>
    <t>最小项表达式</t>
  </si>
  <si>
    <t>这里是最终的表达式，复制到Logisim中即可</t>
  </si>
  <si>
    <t>LW</t>
  </si>
  <si>
    <t>SW</t>
  </si>
  <si>
    <t>BEQ</t>
  </si>
  <si>
    <t>此表一般不需要修改，如需修改，在审阅中撤销工作表保护</t>
    <phoneticPr fontId="13" type="noConversion"/>
  </si>
  <si>
    <t>逻辑表达式-&gt;&gt;&gt;</t>
    <phoneticPr fontId="13" type="noConversion"/>
  </si>
  <si>
    <t>N4</t>
    <phoneticPr fontId="13" type="noConversion"/>
  </si>
  <si>
    <t>N3</t>
    <phoneticPr fontId="13" type="noConversion"/>
  </si>
  <si>
    <t>S3</t>
    <phoneticPr fontId="13" type="noConversion"/>
  </si>
  <si>
    <t>S4</t>
    <phoneticPr fontId="13" type="noConversion"/>
  </si>
  <si>
    <t>SLT</t>
    <phoneticPr fontId="13" type="noConversion"/>
  </si>
  <si>
    <t>ADDI</t>
    <phoneticPr fontId="13" type="noConversion"/>
  </si>
  <si>
    <t>ERET</t>
    <phoneticPr fontId="13" type="noConversion"/>
  </si>
  <si>
    <t>IR</t>
    <phoneticPr fontId="13" type="noConversion"/>
  </si>
  <si>
    <t>EQUAL</t>
    <phoneticPr fontId="13" type="noConversion"/>
  </si>
  <si>
    <t>S3</t>
    <phoneticPr fontId="13" type="noConversion"/>
  </si>
  <si>
    <t>只填0或1，无关项不填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</si>
</sst>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&quot;年&quot;m&quot;月&quot;d&quot;日&quot;;@"/>
  </numFmts>
  <fonts count="15" x14ac:knownFonts="1">
    <font>
      <sz val="11"/>
      <color theme="1"/>
      <name val="等线"/>
      <charset val="134"/>
      <scheme val="minor"/>
    </font>
    <font>
      <b/>
      <sz val="11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rgb="FF0070C0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1"/>
      <color rgb="FF0000FF"/>
      <name val="微软雅黑"/>
      <family val="2"/>
      <charset val="134"/>
    </font>
    <font>
      <b/>
      <sz val="11"/>
      <color theme="1"/>
      <name val="仿宋"/>
      <family val="3"/>
      <charset val="134"/>
    </font>
    <font>
      <b/>
      <sz val="11"/>
      <color rgb="FF0000FF"/>
      <name val="仿宋"/>
      <family val="3"/>
      <charset val="134"/>
    </font>
    <font>
      <sz val="11"/>
      <color theme="1" tint="0.34998626667073579"/>
      <name val="仿宋"/>
      <family val="3"/>
      <charset val="134"/>
    </font>
    <font>
      <b/>
      <sz val="11"/>
      <color rgb="FFFF0000"/>
      <name val="微软雅黑"/>
      <family val="2"/>
      <charset val="134"/>
    </font>
    <font>
      <sz val="12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 tint="0.39988402966399123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89013336588644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88402966399123"/>
        <bgColor indexed="64"/>
      </patternFill>
    </fill>
    <fill>
      <patternFill patternType="solid">
        <fgColor theme="2" tint="-9.9978637043366805E-2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3">
    <xf numFmtId="0" fontId="0" fillId="0" borderId="0" xfId="0">
      <alignment vertical="center"/>
    </xf>
    <xf numFmtId="176" fontId="3" fillId="5" borderId="5" xfId="0" applyNumberFormat="1" applyFont="1" applyFill="1" applyBorder="1" applyAlignment="1">
      <alignment horizontal="center" vertical="center" shrinkToFit="1"/>
    </xf>
    <xf numFmtId="176" fontId="3" fillId="5" borderId="11" xfId="0" applyNumberFormat="1" applyFont="1" applyFill="1" applyBorder="1" applyAlignment="1">
      <alignment horizontal="center" vertical="center" shrinkToFit="1"/>
    </xf>
    <xf numFmtId="176" fontId="1" fillId="6" borderId="13" xfId="0" applyNumberFormat="1" applyFont="1" applyFill="1" applyBorder="1" applyAlignment="1">
      <alignment horizontal="center" vertical="center" shrinkToFit="1"/>
    </xf>
    <xf numFmtId="176" fontId="1" fillId="7" borderId="0" xfId="0" applyNumberFormat="1" applyFont="1" applyFill="1" applyAlignment="1">
      <alignment vertical="center" wrapText="1" shrinkToFit="1"/>
    </xf>
    <xf numFmtId="176" fontId="1" fillId="6" borderId="12" xfId="0" applyNumberFormat="1" applyFont="1" applyFill="1" applyBorder="1" applyAlignment="1">
      <alignment horizontal="center" vertical="center" shrinkToFit="1"/>
    </xf>
    <xf numFmtId="0" fontId="5" fillId="0" borderId="0" xfId="0" applyFont="1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8" fillId="2" borderId="1" xfId="0" applyFont="1" applyFill="1" applyBorder="1" applyAlignment="1">
      <alignment horizontal="center" vertical="center" shrinkToFit="1"/>
    </xf>
    <xf numFmtId="0" fontId="9" fillId="0" borderId="6" xfId="0" applyFont="1" applyBorder="1" applyAlignment="1" applyProtection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1" fillId="0" borderId="0" xfId="0" applyFont="1">
      <alignment vertical="center"/>
    </xf>
    <xf numFmtId="176" fontId="0" fillId="0" borderId="0" xfId="0" applyNumberFormat="1" applyAlignment="1">
      <alignment vertical="center" shrinkToFit="1"/>
    </xf>
    <xf numFmtId="0" fontId="2" fillId="2" borderId="1" xfId="0" applyFont="1" applyFill="1" applyBorder="1" applyAlignment="1">
      <alignment horizontal="center" vertical="center" shrinkToFit="1"/>
    </xf>
    <xf numFmtId="0" fontId="2" fillId="2" borderId="16" xfId="0" applyFont="1" applyFill="1" applyBorder="1" applyAlignment="1">
      <alignment horizontal="center" vertical="center" shrinkToFit="1"/>
    </xf>
    <xf numFmtId="0" fontId="2" fillId="2" borderId="17" xfId="0" applyFont="1" applyFill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18" xfId="0" applyFont="1" applyBorder="1" applyAlignment="1">
      <alignment horizontal="center" vertical="center" shrinkToFit="1"/>
    </xf>
    <xf numFmtId="0" fontId="3" fillId="0" borderId="20" xfId="0" applyFont="1" applyBorder="1" applyAlignment="1">
      <alignment horizontal="center" vertical="center" shrinkToFit="1"/>
    </xf>
    <xf numFmtId="0" fontId="3" fillId="0" borderId="21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0" fontId="3" fillId="0" borderId="15" xfId="0" applyFont="1" applyBorder="1" applyAlignment="1">
      <alignment horizontal="center" vertical="center" shrinkToFit="1"/>
    </xf>
    <xf numFmtId="0" fontId="3" fillId="7" borderId="0" xfId="0" applyFont="1" applyFill="1">
      <alignment vertical="center"/>
    </xf>
    <xf numFmtId="0" fontId="2" fillId="2" borderId="2" xfId="0" applyFont="1" applyFill="1" applyBorder="1" applyAlignment="1">
      <alignment horizontal="center" vertical="center" shrinkToFit="1"/>
    </xf>
    <xf numFmtId="176" fontId="2" fillId="2" borderId="10" xfId="0" applyNumberFormat="1" applyFont="1" applyFill="1" applyBorder="1" applyAlignment="1">
      <alignment horizontal="center" vertical="center" shrinkToFit="1"/>
    </xf>
    <xf numFmtId="176" fontId="2" fillId="4" borderId="3" xfId="0" applyNumberFormat="1" applyFont="1" applyFill="1" applyBorder="1" applyAlignment="1">
      <alignment horizontal="center" vertical="center" shrinkToFit="1"/>
    </xf>
    <xf numFmtId="0" fontId="3" fillId="0" borderId="22" xfId="0" applyFont="1" applyBorder="1" applyAlignment="1">
      <alignment horizontal="center" vertical="center" shrinkToFit="1"/>
    </xf>
    <xf numFmtId="176" fontId="3" fillId="0" borderId="23" xfId="0" applyNumberFormat="1" applyFont="1" applyBorder="1" applyAlignment="1">
      <alignment vertical="center" shrinkToFit="1"/>
    </xf>
    <xf numFmtId="0" fontId="3" fillId="0" borderId="7" xfId="0" applyFont="1" applyBorder="1" applyAlignment="1">
      <alignment horizontal="center" vertical="center" shrinkToFit="1"/>
    </xf>
    <xf numFmtId="176" fontId="3" fillId="7" borderId="0" xfId="0" applyNumberFormat="1" applyFont="1" applyFill="1" applyAlignment="1">
      <alignment vertical="center" shrinkToFit="1"/>
    </xf>
    <xf numFmtId="176" fontId="12" fillId="0" borderId="0" xfId="0" applyNumberFormat="1" applyFont="1" applyAlignment="1">
      <alignment vertical="center" shrinkToFit="1"/>
    </xf>
    <xf numFmtId="0" fontId="7" fillId="8" borderId="17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 applyProtection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7" fillId="8" borderId="16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0" fillId="0" borderId="7" xfId="0" applyFont="1" applyBorder="1" applyAlignment="1">
      <alignment horizontal="center" vertical="center"/>
    </xf>
    <xf numFmtId="0" fontId="8" fillId="2" borderId="1" xfId="0" applyFont="1" applyFill="1" applyBorder="1" applyAlignment="1" applyProtection="1">
      <alignment horizontal="center" vertical="center" shrinkToFit="1"/>
    </xf>
    <xf numFmtId="0" fontId="9" fillId="0" borderId="4" xfId="0" applyFont="1" applyBorder="1" applyAlignment="1" applyProtection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8" fillId="2" borderId="3" xfId="0" applyFont="1" applyFill="1" applyBorder="1" applyAlignment="1" applyProtection="1">
      <alignment horizontal="center" vertical="center" shrinkToFit="1"/>
    </xf>
    <xf numFmtId="0" fontId="7" fillId="2" borderId="2" xfId="0" applyFont="1" applyFill="1" applyBorder="1" applyAlignment="1">
      <alignment horizontal="center" vertical="center" wrapText="1"/>
    </xf>
    <xf numFmtId="0" fontId="9" fillId="9" borderId="6" xfId="0" applyFont="1" applyFill="1" applyBorder="1" applyAlignment="1" applyProtection="1">
      <alignment horizontal="center" vertical="center"/>
    </xf>
    <xf numFmtId="0" fontId="10" fillId="9" borderId="7" xfId="0" applyFont="1" applyFill="1" applyBorder="1" applyAlignment="1">
      <alignment horizontal="center" vertical="center"/>
    </xf>
    <xf numFmtId="0" fontId="5" fillId="9" borderId="15" xfId="0" applyFont="1" applyFill="1" applyBorder="1" applyAlignment="1">
      <alignment horizontal="center" vertical="center"/>
    </xf>
    <xf numFmtId="0" fontId="5" fillId="9" borderId="6" xfId="0" applyFont="1" applyFill="1" applyBorder="1" applyAlignment="1">
      <alignment horizontal="center" vertical="center"/>
    </xf>
    <xf numFmtId="0" fontId="5" fillId="9" borderId="14" xfId="0" applyFont="1" applyFill="1" applyBorder="1" applyAlignment="1">
      <alignment horizontal="center" vertical="center"/>
    </xf>
    <xf numFmtId="0" fontId="10" fillId="9" borderId="15" xfId="0" applyFont="1" applyFill="1" applyBorder="1" applyAlignment="1">
      <alignment horizontal="center" vertical="center"/>
    </xf>
    <xf numFmtId="0" fontId="9" fillId="9" borderId="6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3" borderId="6" xfId="0" applyFont="1" applyFill="1" applyBorder="1" applyAlignment="1" applyProtection="1">
      <alignment horizontal="center" vertical="center"/>
    </xf>
    <xf numFmtId="0" fontId="5" fillId="3" borderId="14" xfId="0" applyFont="1" applyFill="1" applyBorder="1" applyAlignment="1" applyProtection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 wrapText="1"/>
    </xf>
    <xf numFmtId="0" fontId="5" fillId="8" borderId="6" xfId="0" applyFont="1" applyFill="1" applyBorder="1" applyAlignment="1">
      <alignment horizontal="center" vertical="center" wrapText="1"/>
    </xf>
    <xf numFmtId="0" fontId="5" fillId="8" borderId="14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right" vertical="center"/>
    </xf>
    <xf numFmtId="0" fontId="4" fillId="0" borderId="9" xfId="0" applyFont="1" applyBorder="1" applyAlignment="1">
      <alignment horizontal="right" vertical="center"/>
    </xf>
    <xf numFmtId="0" fontId="4" fillId="0" borderId="24" xfId="0" applyFont="1" applyBorder="1" applyAlignment="1">
      <alignment horizontal="right" vertical="center"/>
    </xf>
  </cellXfs>
  <cellStyles count="1">
    <cellStyle name="常规" xfId="0" builtinId="0"/>
  </cellStyles>
  <dxfs count="15">
    <dxf>
      <font>
        <color rgb="FF9C0006"/>
      </font>
      <fill>
        <patternFill patternType="solid">
          <bgColor rgb="FFFFC7CE"/>
        </patternFill>
      </fill>
    </dxf>
    <dxf>
      <font>
        <color theme="1"/>
      </font>
      <fill>
        <patternFill patternType="solid">
          <bgColor theme="4" tint="0.59996337778862885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430725</xdr:colOff>
      <xdr:row>47</xdr:row>
      <xdr:rowOff>128778</xdr:rowOff>
    </xdr:from>
    <xdr:to>
      <xdr:col>15</xdr:col>
      <xdr:colOff>688633</xdr:colOff>
      <xdr:row>51</xdr:row>
      <xdr:rowOff>142222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 flipH="1">
          <a:off x="6358637" y="8578013"/>
          <a:ext cx="1053525" cy="5625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-0.249977111117893"/>
  </sheetPr>
  <dimension ref="A1:T50"/>
  <sheetViews>
    <sheetView tabSelected="1" workbookViewId="0">
      <pane ySplit="2" topLeftCell="A3" activePane="bottomLeft" state="frozen"/>
      <selection pane="bottomLeft" activeCell="M7" sqref="M7"/>
    </sheetView>
  </sheetViews>
  <sheetFormatPr defaultColWidth="9" defaultRowHeight="13.9" x14ac:dyDescent="0.4"/>
  <cols>
    <col min="1" max="5" width="3.59765625" style="7" customWidth="1"/>
    <col min="6" max="7" width="7.59765625" style="8" customWidth="1"/>
    <col min="8" max="13" width="6.59765625" style="8" customWidth="1"/>
    <col min="14" max="14" width="5.73046875" style="8" customWidth="1"/>
    <col min="15" max="15" width="7.86328125" style="8" customWidth="1"/>
    <col min="16" max="19" width="3.59765625" style="7" customWidth="1"/>
    <col min="20" max="20" width="3.59765625" style="8" customWidth="1"/>
  </cols>
  <sheetData>
    <row r="1" spans="1:20" ht="27" customHeight="1" x14ac:dyDescent="0.4">
      <c r="A1" s="62" t="s">
        <v>0</v>
      </c>
      <c r="B1" s="62"/>
      <c r="C1" s="62"/>
      <c r="D1" s="62"/>
      <c r="E1" s="62"/>
      <c r="F1" s="63"/>
      <c r="G1" s="64" t="s">
        <v>1</v>
      </c>
      <c r="H1" s="65"/>
      <c r="I1" s="65"/>
      <c r="J1" s="65"/>
      <c r="K1" s="65"/>
      <c r="L1" s="65"/>
      <c r="M1" s="65"/>
      <c r="N1" s="66"/>
      <c r="O1" s="67" t="s">
        <v>2</v>
      </c>
      <c r="P1" s="68"/>
      <c r="Q1" s="68"/>
      <c r="R1" s="68"/>
      <c r="S1" s="68"/>
      <c r="T1" s="69"/>
    </row>
    <row r="2" spans="1:20" ht="27.4" thickBot="1" x14ac:dyDescent="0.45">
      <c r="A2" s="9" t="s">
        <v>21</v>
      </c>
      <c r="B2" s="9" t="s">
        <v>20</v>
      </c>
      <c r="C2" s="9" t="s">
        <v>3</v>
      </c>
      <c r="D2" s="9" t="s">
        <v>4</v>
      </c>
      <c r="E2" s="9" t="s">
        <v>5</v>
      </c>
      <c r="F2" s="53" t="s">
        <v>6</v>
      </c>
      <c r="G2" s="52" t="s">
        <v>13</v>
      </c>
      <c r="H2" s="49" t="s">
        <v>14</v>
      </c>
      <c r="I2" s="49" t="s">
        <v>15</v>
      </c>
      <c r="J2" s="10" t="s">
        <v>22</v>
      </c>
      <c r="K2" s="10" t="s">
        <v>23</v>
      </c>
      <c r="L2" s="10" t="s">
        <v>24</v>
      </c>
      <c r="M2" s="10" t="s">
        <v>25</v>
      </c>
      <c r="N2" s="15" t="s">
        <v>26</v>
      </c>
      <c r="O2" s="40" t="s">
        <v>7</v>
      </c>
      <c r="P2" s="41" t="s">
        <v>18</v>
      </c>
      <c r="Q2" s="41" t="s">
        <v>19</v>
      </c>
      <c r="R2" s="41" t="s">
        <v>8</v>
      </c>
      <c r="S2" s="41" t="s">
        <v>9</v>
      </c>
      <c r="T2" s="45" t="s">
        <v>10</v>
      </c>
    </row>
    <row r="3" spans="1:20" ht="16.149999999999999" thickTop="1" x14ac:dyDescent="0.4">
      <c r="A3" s="50">
        <f>IF(ISNUMBER($F3),IF(MOD($F3,32)/16&gt;=1,1,0),"")</f>
        <v>0</v>
      </c>
      <c r="B3" s="50">
        <f t="shared" ref="B3:B18" si="0">IF(ISNUMBER($F3),IF(MOD($F3,16)/8&gt;=1,1,0),"")</f>
        <v>0</v>
      </c>
      <c r="C3" s="50">
        <f t="shared" ref="C3:C48" si="1">IF(ISNUMBER($F3),IF(MOD($F3,8)/4&gt;=1,1,0),"")</f>
        <v>0</v>
      </c>
      <c r="D3" s="50">
        <f t="shared" ref="D3:D48" si="2">IF(ISNUMBER($F3),IF(MOD($F3,4)/2&gt;=1,1,0),"")</f>
        <v>0</v>
      </c>
      <c r="E3" s="50">
        <f t="shared" ref="E3:E48" si="3">IF(ISNUMBER($F3),MOD($F3,2),"")</f>
        <v>0</v>
      </c>
      <c r="F3" s="51">
        <v>0</v>
      </c>
      <c r="G3" s="13"/>
      <c r="H3" s="14"/>
      <c r="I3" s="14"/>
      <c r="J3" s="14"/>
      <c r="K3" s="14"/>
      <c r="L3" s="14"/>
      <c r="M3" s="14"/>
      <c r="N3" s="16"/>
      <c r="O3" s="42">
        <v>1</v>
      </c>
      <c r="P3" s="11">
        <f>IF(ISNUMBER($O3),IF(MOD($O3,32)/16&gt;=1,1,0),"")</f>
        <v>0</v>
      </c>
      <c r="Q3" s="11">
        <f>IF(ISNUMBER($O3),IF(MOD($O3,16)/8&gt;=1,1,0),"")</f>
        <v>0</v>
      </c>
      <c r="R3" s="11">
        <f>IF(ISNUMBER($O3),IF(MOD($O3,8)/4&gt;=1,1,0),"")</f>
        <v>0</v>
      </c>
      <c r="S3" s="11">
        <f>IF(ISNUMBER($O3),IF(MOD($O3,4)/2&gt;=1,1,0),"")</f>
        <v>0</v>
      </c>
      <c r="T3" s="12">
        <f>IF(ISNUMBER($O3),MOD($O3,2),"")</f>
        <v>1</v>
      </c>
    </row>
    <row r="4" spans="1:20" ht="15.75" x14ac:dyDescent="0.4">
      <c r="A4" s="54">
        <f t="shared" ref="A4:A48" si="4">IF(ISNUMBER($F4),IF(MOD($F4,32)/16&gt;=1,1,0),"")</f>
        <v>0</v>
      </c>
      <c r="B4" s="54">
        <f t="shared" si="0"/>
        <v>0</v>
      </c>
      <c r="C4" s="54">
        <f t="shared" si="1"/>
        <v>0</v>
      </c>
      <c r="D4" s="54">
        <f t="shared" si="2"/>
        <v>0</v>
      </c>
      <c r="E4" s="54">
        <f t="shared" si="3"/>
        <v>1</v>
      </c>
      <c r="F4" s="55">
        <v>1</v>
      </c>
      <c r="G4" s="56"/>
      <c r="H4" s="57"/>
      <c r="I4" s="57"/>
      <c r="J4" s="57"/>
      <c r="K4" s="57"/>
      <c r="L4" s="57"/>
      <c r="M4" s="57"/>
      <c r="N4" s="58"/>
      <c r="O4" s="59">
        <v>2</v>
      </c>
      <c r="P4" s="54">
        <f t="shared" ref="P4:P48" si="5">IF(ISNUMBER($O4),IF(MOD($O4,32)/16&gt;=1,1,0),"")</f>
        <v>0</v>
      </c>
      <c r="Q4" s="54">
        <f t="shared" ref="Q4:Q48" si="6">IF(ISNUMBER($O4),IF(MOD($O4,16)/8&gt;=1,1,0),"")</f>
        <v>0</v>
      </c>
      <c r="R4" s="54">
        <f t="shared" ref="R4:R48" si="7">IF(ISNUMBER($O4),IF(MOD($O4,8)/4&gt;=1,1,0),"")</f>
        <v>0</v>
      </c>
      <c r="S4" s="54">
        <f t="shared" ref="S4:S48" si="8">IF(ISNUMBER($O4),IF(MOD($O4,4)/2&gt;=1,1,0),"")</f>
        <v>1</v>
      </c>
      <c r="T4" s="60">
        <f t="shared" ref="T4:T48" si="9">IF(ISNUMBER($O4),MOD($O4,2),"")</f>
        <v>0</v>
      </c>
    </row>
    <row r="5" spans="1:20" ht="15.75" x14ac:dyDescent="0.4">
      <c r="A5" s="11">
        <f t="shared" si="4"/>
        <v>0</v>
      </c>
      <c r="B5" s="11">
        <f t="shared" si="0"/>
        <v>0</v>
      </c>
      <c r="C5" s="11">
        <f t="shared" si="1"/>
        <v>0</v>
      </c>
      <c r="D5" s="11">
        <f t="shared" si="2"/>
        <v>1</v>
      </c>
      <c r="E5" s="11">
        <f t="shared" si="3"/>
        <v>0</v>
      </c>
      <c r="F5" s="48">
        <v>2</v>
      </c>
      <c r="G5" s="17"/>
      <c r="H5" s="18"/>
      <c r="I5" s="18"/>
      <c r="J5" s="18"/>
      <c r="K5" s="18"/>
      <c r="L5" s="18"/>
      <c r="M5" s="18"/>
      <c r="N5" s="43"/>
      <c r="O5" s="44">
        <v>3</v>
      </c>
      <c r="P5" s="11">
        <f t="shared" si="5"/>
        <v>0</v>
      </c>
      <c r="Q5" s="11">
        <f t="shared" si="6"/>
        <v>0</v>
      </c>
      <c r="R5" s="11">
        <f t="shared" si="7"/>
        <v>0</v>
      </c>
      <c r="S5" s="11">
        <f t="shared" si="8"/>
        <v>1</v>
      </c>
      <c r="T5" s="12">
        <f t="shared" si="9"/>
        <v>1</v>
      </c>
    </row>
    <row r="6" spans="1:20" ht="15.75" x14ac:dyDescent="0.4">
      <c r="A6" s="54">
        <f t="shared" si="4"/>
        <v>0</v>
      </c>
      <c r="B6" s="54">
        <f t="shared" si="0"/>
        <v>0</v>
      </c>
      <c r="C6" s="54">
        <f t="shared" si="1"/>
        <v>0</v>
      </c>
      <c r="D6" s="54">
        <f t="shared" si="2"/>
        <v>1</v>
      </c>
      <c r="E6" s="54">
        <f t="shared" si="3"/>
        <v>1</v>
      </c>
      <c r="F6" s="55">
        <v>3</v>
      </c>
      <c r="G6" s="56">
        <v>1</v>
      </c>
      <c r="H6" s="57"/>
      <c r="I6" s="57"/>
      <c r="J6" s="57"/>
      <c r="K6" s="57"/>
      <c r="L6" s="57"/>
      <c r="M6" s="57"/>
      <c r="N6" s="58"/>
      <c r="O6" s="59">
        <v>4</v>
      </c>
      <c r="P6" s="54">
        <f t="shared" si="5"/>
        <v>0</v>
      </c>
      <c r="Q6" s="54">
        <f t="shared" si="6"/>
        <v>0</v>
      </c>
      <c r="R6" s="54">
        <f t="shared" si="7"/>
        <v>1</v>
      </c>
      <c r="S6" s="54">
        <f t="shared" si="8"/>
        <v>0</v>
      </c>
      <c r="T6" s="60">
        <f t="shared" si="9"/>
        <v>0</v>
      </c>
    </row>
    <row r="7" spans="1:20" ht="15.75" x14ac:dyDescent="0.4">
      <c r="A7" s="11">
        <f t="shared" si="4"/>
        <v>0</v>
      </c>
      <c r="B7" s="11">
        <f t="shared" si="0"/>
        <v>0</v>
      </c>
      <c r="C7" s="11">
        <f t="shared" si="1"/>
        <v>0</v>
      </c>
      <c r="D7" s="11">
        <f t="shared" si="2"/>
        <v>1</v>
      </c>
      <c r="E7" s="11">
        <f t="shared" si="3"/>
        <v>1</v>
      </c>
      <c r="F7" s="48">
        <v>3</v>
      </c>
      <c r="G7" s="17"/>
      <c r="H7" s="18">
        <v>1</v>
      </c>
      <c r="I7" s="18"/>
      <c r="J7" s="18"/>
      <c r="K7" s="18"/>
      <c r="L7" s="18"/>
      <c r="M7" s="18"/>
      <c r="N7" s="43"/>
      <c r="O7" s="44">
        <v>9</v>
      </c>
      <c r="P7" s="11">
        <f t="shared" si="5"/>
        <v>0</v>
      </c>
      <c r="Q7" s="11">
        <f t="shared" si="6"/>
        <v>1</v>
      </c>
      <c r="R7" s="11">
        <f t="shared" si="7"/>
        <v>0</v>
      </c>
      <c r="S7" s="11">
        <f t="shared" si="8"/>
        <v>0</v>
      </c>
      <c r="T7" s="12">
        <f t="shared" si="9"/>
        <v>1</v>
      </c>
    </row>
    <row r="8" spans="1:20" ht="15.75" x14ac:dyDescent="0.4">
      <c r="A8" s="54">
        <f t="shared" si="4"/>
        <v>0</v>
      </c>
      <c r="B8" s="54">
        <f t="shared" si="0"/>
        <v>0</v>
      </c>
      <c r="C8" s="54">
        <f t="shared" si="1"/>
        <v>0</v>
      </c>
      <c r="D8" s="54">
        <f t="shared" si="2"/>
        <v>1</v>
      </c>
      <c r="E8" s="54">
        <f t="shared" si="3"/>
        <v>1</v>
      </c>
      <c r="F8" s="55">
        <v>3</v>
      </c>
      <c r="G8" s="56"/>
      <c r="H8" s="57"/>
      <c r="I8" s="57">
        <v>1</v>
      </c>
      <c r="J8" s="57"/>
      <c r="K8" s="57"/>
      <c r="L8" s="57"/>
      <c r="M8" s="57"/>
      <c r="N8" s="58"/>
      <c r="O8" s="59">
        <v>14</v>
      </c>
      <c r="P8" s="54">
        <f t="shared" si="5"/>
        <v>0</v>
      </c>
      <c r="Q8" s="54">
        <f t="shared" si="6"/>
        <v>1</v>
      </c>
      <c r="R8" s="54">
        <f t="shared" si="7"/>
        <v>1</v>
      </c>
      <c r="S8" s="54">
        <f t="shared" si="8"/>
        <v>1</v>
      </c>
      <c r="T8" s="60">
        <f t="shared" si="9"/>
        <v>0</v>
      </c>
    </row>
    <row r="9" spans="1:20" ht="15.75" x14ac:dyDescent="0.4">
      <c r="A9" s="11">
        <f t="shared" si="4"/>
        <v>0</v>
      </c>
      <c r="B9" s="11">
        <f t="shared" si="0"/>
        <v>0</v>
      </c>
      <c r="C9" s="11">
        <f t="shared" si="1"/>
        <v>0</v>
      </c>
      <c r="D9" s="11">
        <f t="shared" si="2"/>
        <v>1</v>
      </c>
      <c r="E9" s="11">
        <f t="shared" si="3"/>
        <v>1</v>
      </c>
      <c r="F9" s="48">
        <v>3</v>
      </c>
      <c r="G9" s="17"/>
      <c r="H9" s="18"/>
      <c r="I9" s="18"/>
      <c r="J9" s="18">
        <v>1</v>
      </c>
      <c r="K9" s="18"/>
      <c r="L9" s="18"/>
      <c r="M9" s="18"/>
      <c r="N9" s="43"/>
      <c r="O9" s="44">
        <v>19</v>
      </c>
      <c r="P9" s="11">
        <f t="shared" si="5"/>
        <v>1</v>
      </c>
      <c r="Q9" s="11">
        <f t="shared" si="6"/>
        <v>0</v>
      </c>
      <c r="R9" s="11">
        <f t="shared" si="7"/>
        <v>0</v>
      </c>
      <c r="S9" s="11">
        <f t="shared" si="8"/>
        <v>1</v>
      </c>
      <c r="T9" s="12">
        <f t="shared" si="9"/>
        <v>1</v>
      </c>
    </row>
    <row r="10" spans="1:20" ht="15.75" x14ac:dyDescent="0.4">
      <c r="A10" s="54">
        <f t="shared" si="4"/>
        <v>0</v>
      </c>
      <c r="B10" s="54">
        <f t="shared" si="0"/>
        <v>0</v>
      </c>
      <c r="C10" s="54">
        <f t="shared" si="1"/>
        <v>0</v>
      </c>
      <c r="D10" s="54">
        <f t="shared" si="2"/>
        <v>1</v>
      </c>
      <c r="E10" s="54">
        <f t="shared" si="3"/>
        <v>1</v>
      </c>
      <c r="F10" s="55">
        <v>3</v>
      </c>
      <c r="G10" s="56"/>
      <c r="H10" s="57"/>
      <c r="I10" s="57"/>
      <c r="J10" s="57"/>
      <c r="K10" s="57">
        <v>1</v>
      </c>
      <c r="L10" s="57"/>
      <c r="M10" s="57"/>
      <c r="N10" s="58"/>
      <c r="O10" s="59">
        <v>22</v>
      </c>
      <c r="P10" s="54">
        <f t="shared" si="5"/>
        <v>1</v>
      </c>
      <c r="Q10" s="54">
        <f t="shared" si="6"/>
        <v>0</v>
      </c>
      <c r="R10" s="54">
        <f t="shared" si="7"/>
        <v>1</v>
      </c>
      <c r="S10" s="54">
        <f t="shared" si="8"/>
        <v>1</v>
      </c>
      <c r="T10" s="60">
        <f t="shared" si="9"/>
        <v>0</v>
      </c>
    </row>
    <row r="11" spans="1:20" ht="15.75" x14ac:dyDescent="0.4">
      <c r="A11" s="11">
        <f t="shared" si="4"/>
        <v>0</v>
      </c>
      <c r="B11" s="11">
        <f t="shared" si="0"/>
        <v>0</v>
      </c>
      <c r="C11" s="11">
        <f t="shared" si="1"/>
        <v>1</v>
      </c>
      <c r="D11" s="11">
        <f t="shared" si="2"/>
        <v>0</v>
      </c>
      <c r="E11" s="11">
        <f t="shared" si="3"/>
        <v>0</v>
      </c>
      <c r="F11" s="48">
        <v>4</v>
      </c>
      <c r="G11" s="17"/>
      <c r="H11" s="18"/>
      <c r="I11" s="18"/>
      <c r="J11" s="18"/>
      <c r="K11" s="18"/>
      <c r="L11" s="18"/>
      <c r="M11" s="18"/>
      <c r="N11" s="43"/>
      <c r="O11" s="44">
        <v>5</v>
      </c>
      <c r="P11" s="11">
        <f t="shared" si="5"/>
        <v>0</v>
      </c>
      <c r="Q11" s="11">
        <f t="shared" si="6"/>
        <v>0</v>
      </c>
      <c r="R11" s="11">
        <f t="shared" si="7"/>
        <v>1</v>
      </c>
      <c r="S11" s="11">
        <f t="shared" si="8"/>
        <v>0</v>
      </c>
      <c r="T11" s="12">
        <f t="shared" si="9"/>
        <v>1</v>
      </c>
    </row>
    <row r="12" spans="1:20" ht="15.75" x14ac:dyDescent="0.4">
      <c r="A12" s="54">
        <f t="shared" si="4"/>
        <v>0</v>
      </c>
      <c r="B12" s="54">
        <f t="shared" si="0"/>
        <v>0</v>
      </c>
      <c r="C12" s="54">
        <f t="shared" si="1"/>
        <v>1</v>
      </c>
      <c r="D12" s="54">
        <f t="shared" si="2"/>
        <v>0</v>
      </c>
      <c r="E12" s="54">
        <f t="shared" si="3"/>
        <v>1</v>
      </c>
      <c r="F12" s="55">
        <v>5</v>
      </c>
      <c r="G12" s="56"/>
      <c r="H12" s="57"/>
      <c r="I12" s="57"/>
      <c r="J12" s="57"/>
      <c r="K12" s="57"/>
      <c r="L12" s="57"/>
      <c r="M12" s="57"/>
      <c r="N12" s="58"/>
      <c r="O12" s="59">
        <v>6</v>
      </c>
      <c r="P12" s="54">
        <f t="shared" si="5"/>
        <v>0</v>
      </c>
      <c r="Q12" s="54">
        <f t="shared" si="6"/>
        <v>0</v>
      </c>
      <c r="R12" s="54">
        <f t="shared" si="7"/>
        <v>1</v>
      </c>
      <c r="S12" s="54">
        <f t="shared" si="8"/>
        <v>1</v>
      </c>
      <c r="T12" s="60">
        <f t="shared" si="9"/>
        <v>0</v>
      </c>
    </row>
    <row r="13" spans="1:20" ht="15.75" x14ac:dyDescent="0.4">
      <c r="A13" s="11" t="str">
        <f t="shared" si="4"/>
        <v/>
      </c>
      <c r="B13" s="11" t="str">
        <f t="shared" si="0"/>
        <v/>
      </c>
      <c r="C13" s="11" t="str">
        <f t="shared" si="1"/>
        <v/>
      </c>
      <c r="D13" s="11" t="str">
        <f t="shared" si="2"/>
        <v/>
      </c>
      <c r="E13" s="11" t="str">
        <f t="shared" si="3"/>
        <v/>
      </c>
      <c r="F13" s="48"/>
      <c r="G13" s="17"/>
      <c r="H13" s="18"/>
      <c r="I13" s="18"/>
      <c r="J13" s="18"/>
      <c r="K13" s="18"/>
      <c r="L13" s="18"/>
      <c r="M13" s="18"/>
      <c r="N13" s="43"/>
      <c r="O13" s="44">
        <v>7</v>
      </c>
      <c r="P13" s="11">
        <f t="shared" si="5"/>
        <v>0</v>
      </c>
      <c r="Q13" s="11">
        <f t="shared" si="6"/>
        <v>0</v>
      </c>
      <c r="R13" s="11">
        <f t="shared" si="7"/>
        <v>1</v>
      </c>
      <c r="S13" s="11">
        <f t="shared" si="8"/>
        <v>1</v>
      </c>
      <c r="T13" s="12">
        <f t="shared" si="9"/>
        <v>1</v>
      </c>
    </row>
    <row r="14" spans="1:20" ht="15.75" x14ac:dyDescent="0.4">
      <c r="A14" s="54">
        <f t="shared" si="4"/>
        <v>0</v>
      </c>
      <c r="B14" s="54">
        <f t="shared" si="0"/>
        <v>0</v>
      </c>
      <c r="C14" s="54">
        <f t="shared" si="1"/>
        <v>1</v>
      </c>
      <c r="D14" s="54">
        <f t="shared" si="2"/>
        <v>1</v>
      </c>
      <c r="E14" s="54">
        <f t="shared" si="3"/>
        <v>1</v>
      </c>
      <c r="F14" s="55">
        <v>7</v>
      </c>
      <c r="G14" s="56"/>
      <c r="H14" s="57"/>
      <c r="I14" s="57"/>
      <c r="J14" s="57"/>
      <c r="K14" s="57"/>
      <c r="L14" s="57"/>
      <c r="M14" s="57"/>
      <c r="N14" s="58"/>
      <c r="O14" s="59">
        <v>8</v>
      </c>
      <c r="P14" s="54">
        <f t="shared" si="5"/>
        <v>0</v>
      </c>
      <c r="Q14" s="54">
        <f t="shared" si="6"/>
        <v>1</v>
      </c>
      <c r="R14" s="54">
        <f t="shared" si="7"/>
        <v>0</v>
      </c>
      <c r="S14" s="54">
        <f t="shared" si="8"/>
        <v>0</v>
      </c>
      <c r="T14" s="60">
        <f t="shared" si="9"/>
        <v>0</v>
      </c>
    </row>
    <row r="15" spans="1:20" ht="15.75" x14ac:dyDescent="0.4">
      <c r="A15" s="11">
        <f t="shared" si="4"/>
        <v>0</v>
      </c>
      <c r="B15" s="11">
        <f t="shared" si="0"/>
        <v>1</v>
      </c>
      <c r="C15" s="11">
        <f t="shared" si="1"/>
        <v>0</v>
      </c>
      <c r="D15" s="11">
        <f t="shared" si="2"/>
        <v>0</v>
      </c>
      <c r="E15" s="11">
        <f t="shared" si="3"/>
        <v>0</v>
      </c>
      <c r="F15" s="48">
        <v>8</v>
      </c>
      <c r="G15" s="17"/>
      <c r="H15" s="18"/>
      <c r="I15" s="18"/>
      <c r="J15" s="18"/>
      <c r="K15" s="18"/>
      <c r="L15" s="18"/>
      <c r="M15" s="18"/>
      <c r="N15" s="43"/>
      <c r="O15" s="44">
        <v>0</v>
      </c>
      <c r="P15" s="11">
        <f t="shared" si="5"/>
        <v>0</v>
      </c>
      <c r="Q15" s="11">
        <f t="shared" si="6"/>
        <v>0</v>
      </c>
      <c r="R15" s="11">
        <f t="shared" si="7"/>
        <v>0</v>
      </c>
      <c r="S15" s="11">
        <f t="shared" si="8"/>
        <v>0</v>
      </c>
      <c r="T15" s="12">
        <f t="shared" si="9"/>
        <v>0</v>
      </c>
    </row>
    <row r="16" spans="1:20" ht="15.75" x14ac:dyDescent="0.4">
      <c r="A16" s="54">
        <f t="shared" si="4"/>
        <v>0</v>
      </c>
      <c r="B16" s="54">
        <f t="shared" si="0"/>
        <v>1</v>
      </c>
      <c r="C16" s="54">
        <f t="shared" si="1"/>
        <v>0</v>
      </c>
      <c r="D16" s="54">
        <f t="shared" si="2"/>
        <v>0</v>
      </c>
      <c r="E16" s="54">
        <f t="shared" si="3"/>
        <v>1</v>
      </c>
      <c r="F16" s="55">
        <v>9</v>
      </c>
      <c r="G16" s="56"/>
      <c r="H16" s="57"/>
      <c r="I16" s="57"/>
      <c r="J16" s="57"/>
      <c r="K16" s="57"/>
      <c r="L16" s="57"/>
      <c r="M16" s="57"/>
      <c r="N16" s="58"/>
      <c r="O16" s="59">
        <v>10</v>
      </c>
      <c r="P16" s="54">
        <f t="shared" si="5"/>
        <v>0</v>
      </c>
      <c r="Q16" s="54">
        <f t="shared" si="6"/>
        <v>1</v>
      </c>
      <c r="R16" s="54">
        <f t="shared" si="7"/>
        <v>0</v>
      </c>
      <c r="S16" s="54">
        <f t="shared" si="8"/>
        <v>1</v>
      </c>
      <c r="T16" s="60">
        <f t="shared" si="9"/>
        <v>0</v>
      </c>
    </row>
    <row r="17" spans="1:20" ht="15.75" x14ac:dyDescent="0.4">
      <c r="A17" s="11">
        <f t="shared" si="4"/>
        <v>0</v>
      </c>
      <c r="B17" s="11">
        <f t="shared" si="0"/>
        <v>1</v>
      </c>
      <c r="C17" s="11">
        <f t="shared" si="1"/>
        <v>0</v>
      </c>
      <c r="D17" s="11">
        <f t="shared" si="2"/>
        <v>1</v>
      </c>
      <c r="E17" s="11">
        <f t="shared" si="3"/>
        <v>0</v>
      </c>
      <c r="F17" s="48">
        <v>10</v>
      </c>
      <c r="G17" s="17"/>
      <c r="H17" s="18"/>
      <c r="I17" s="18"/>
      <c r="J17" s="18"/>
      <c r="K17" s="18"/>
      <c r="L17" s="18"/>
      <c r="M17" s="18"/>
      <c r="N17" s="43"/>
      <c r="O17" s="44">
        <v>11</v>
      </c>
      <c r="P17" s="11">
        <f t="shared" si="5"/>
        <v>0</v>
      </c>
      <c r="Q17" s="11">
        <f t="shared" si="6"/>
        <v>1</v>
      </c>
      <c r="R17" s="11">
        <f t="shared" si="7"/>
        <v>0</v>
      </c>
      <c r="S17" s="11">
        <f t="shared" si="8"/>
        <v>1</v>
      </c>
      <c r="T17" s="12">
        <f t="shared" si="9"/>
        <v>1</v>
      </c>
    </row>
    <row r="18" spans="1:20" ht="15.75" x14ac:dyDescent="0.4">
      <c r="A18" s="54">
        <f t="shared" si="4"/>
        <v>0</v>
      </c>
      <c r="B18" s="54">
        <f t="shared" si="0"/>
        <v>1</v>
      </c>
      <c r="C18" s="54">
        <f t="shared" si="1"/>
        <v>0</v>
      </c>
      <c r="D18" s="54">
        <f t="shared" si="2"/>
        <v>1</v>
      </c>
      <c r="E18" s="54">
        <f t="shared" si="3"/>
        <v>1</v>
      </c>
      <c r="F18" s="55">
        <v>11</v>
      </c>
      <c r="G18" s="56"/>
      <c r="H18" s="57"/>
      <c r="I18" s="57"/>
      <c r="J18" s="57"/>
      <c r="K18" s="57"/>
      <c r="L18" s="57"/>
      <c r="M18" s="57"/>
      <c r="N18" s="58"/>
      <c r="O18" s="59">
        <v>12</v>
      </c>
      <c r="P18" s="54">
        <f t="shared" si="5"/>
        <v>0</v>
      </c>
      <c r="Q18" s="54">
        <f t="shared" si="6"/>
        <v>1</v>
      </c>
      <c r="R18" s="54">
        <f t="shared" si="7"/>
        <v>1</v>
      </c>
      <c r="S18" s="54">
        <f t="shared" si="8"/>
        <v>0</v>
      </c>
      <c r="T18" s="60">
        <f t="shared" si="9"/>
        <v>0</v>
      </c>
    </row>
    <row r="19" spans="1:20" ht="15.75" x14ac:dyDescent="0.4">
      <c r="A19" s="11">
        <f t="shared" si="4"/>
        <v>0</v>
      </c>
      <c r="B19" s="11">
        <f t="shared" ref="B19:B48" si="10">IF(ISNUMBER($F19),IF(MOD($F19,16)/8&gt;=1,1,0),"")</f>
        <v>1</v>
      </c>
      <c r="C19" s="11">
        <f t="shared" si="1"/>
        <v>1</v>
      </c>
      <c r="D19" s="11">
        <f t="shared" si="2"/>
        <v>0</v>
      </c>
      <c r="E19" s="11">
        <f t="shared" si="3"/>
        <v>0</v>
      </c>
      <c r="F19" s="48">
        <v>12</v>
      </c>
      <c r="G19" s="17"/>
      <c r="H19" s="18"/>
      <c r="I19" s="18"/>
      <c r="J19" s="18"/>
      <c r="K19" s="18"/>
      <c r="L19" s="18"/>
      <c r="M19" s="18"/>
      <c r="N19" s="43"/>
      <c r="O19" s="44">
        <v>13</v>
      </c>
      <c r="P19" s="11">
        <f t="shared" si="5"/>
        <v>0</v>
      </c>
      <c r="Q19" s="11">
        <f t="shared" si="6"/>
        <v>1</v>
      </c>
      <c r="R19" s="11">
        <f t="shared" si="7"/>
        <v>1</v>
      </c>
      <c r="S19" s="11">
        <f t="shared" si="8"/>
        <v>0</v>
      </c>
      <c r="T19" s="12">
        <f t="shared" si="9"/>
        <v>1</v>
      </c>
    </row>
    <row r="20" spans="1:20" ht="15.75" x14ac:dyDescent="0.4">
      <c r="A20" s="54">
        <f t="shared" si="4"/>
        <v>0</v>
      </c>
      <c r="B20" s="54">
        <f t="shared" si="10"/>
        <v>1</v>
      </c>
      <c r="C20" s="54">
        <f t="shared" si="1"/>
        <v>1</v>
      </c>
      <c r="D20" s="54">
        <f t="shared" si="2"/>
        <v>1</v>
      </c>
      <c r="E20" s="54">
        <f t="shared" si="3"/>
        <v>0</v>
      </c>
      <c r="F20" s="55">
        <v>14</v>
      </c>
      <c r="G20" s="56"/>
      <c r="H20" s="57"/>
      <c r="I20" s="57"/>
      <c r="J20" s="57"/>
      <c r="K20" s="57"/>
      <c r="L20" s="57"/>
      <c r="M20" s="57"/>
      <c r="N20" s="58"/>
      <c r="O20" s="59">
        <v>15</v>
      </c>
      <c r="P20" s="54">
        <f t="shared" si="5"/>
        <v>0</v>
      </c>
      <c r="Q20" s="54">
        <f t="shared" si="6"/>
        <v>1</v>
      </c>
      <c r="R20" s="54">
        <f t="shared" si="7"/>
        <v>1</v>
      </c>
      <c r="S20" s="54">
        <f t="shared" si="8"/>
        <v>1</v>
      </c>
      <c r="T20" s="60">
        <f t="shared" si="9"/>
        <v>1</v>
      </c>
    </row>
    <row r="21" spans="1:20" ht="15.75" x14ac:dyDescent="0.4">
      <c r="A21" s="11">
        <f t="shared" si="4"/>
        <v>0</v>
      </c>
      <c r="B21" s="11">
        <f t="shared" si="10"/>
        <v>1</v>
      </c>
      <c r="C21" s="11">
        <f t="shared" si="1"/>
        <v>1</v>
      </c>
      <c r="D21" s="11">
        <f t="shared" si="2"/>
        <v>1</v>
      </c>
      <c r="E21" s="11">
        <f t="shared" si="3"/>
        <v>1</v>
      </c>
      <c r="F21" s="48">
        <v>15</v>
      </c>
      <c r="G21" s="17"/>
      <c r="H21" s="18"/>
      <c r="I21" s="18"/>
      <c r="J21" s="18"/>
      <c r="K21" s="18"/>
      <c r="L21" s="18"/>
      <c r="M21" s="18"/>
      <c r="N21" s="43">
        <v>0</v>
      </c>
      <c r="O21" s="44">
        <v>0</v>
      </c>
      <c r="P21" s="11">
        <f t="shared" si="5"/>
        <v>0</v>
      </c>
      <c r="Q21" s="11">
        <f t="shared" si="6"/>
        <v>0</v>
      </c>
      <c r="R21" s="11">
        <f t="shared" si="7"/>
        <v>0</v>
      </c>
      <c r="S21" s="11">
        <f t="shared" si="8"/>
        <v>0</v>
      </c>
      <c r="T21" s="12">
        <f t="shared" si="9"/>
        <v>0</v>
      </c>
    </row>
    <row r="22" spans="1:20" ht="15.75" x14ac:dyDescent="0.4">
      <c r="A22" s="54">
        <f t="shared" si="4"/>
        <v>0</v>
      </c>
      <c r="B22" s="54">
        <f t="shared" si="10"/>
        <v>1</v>
      </c>
      <c r="C22" s="54">
        <f t="shared" si="1"/>
        <v>1</v>
      </c>
      <c r="D22" s="54">
        <f t="shared" si="2"/>
        <v>1</v>
      </c>
      <c r="E22" s="54">
        <f t="shared" si="3"/>
        <v>1</v>
      </c>
      <c r="F22" s="55">
        <v>15</v>
      </c>
      <c r="G22" s="56"/>
      <c r="H22" s="57"/>
      <c r="I22" s="57"/>
      <c r="J22" s="57"/>
      <c r="K22" s="57"/>
      <c r="L22" s="57"/>
      <c r="M22" s="57"/>
      <c r="N22" s="58">
        <v>1</v>
      </c>
      <c r="O22" s="59">
        <v>16</v>
      </c>
      <c r="P22" s="54">
        <f t="shared" si="5"/>
        <v>1</v>
      </c>
      <c r="Q22" s="54">
        <f t="shared" si="6"/>
        <v>0</v>
      </c>
      <c r="R22" s="54">
        <f t="shared" si="7"/>
        <v>0</v>
      </c>
      <c r="S22" s="54">
        <f t="shared" si="8"/>
        <v>0</v>
      </c>
      <c r="T22" s="60">
        <f t="shared" si="9"/>
        <v>0</v>
      </c>
    </row>
    <row r="23" spans="1:20" ht="15.75" x14ac:dyDescent="0.4">
      <c r="A23" s="11">
        <f t="shared" si="4"/>
        <v>1</v>
      </c>
      <c r="B23" s="11">
        <f t="shared" si="10"/>
        <v>0</v>
      </c>
      <c r="C23" s="11">
        <f t="shared" si="1"/>
        <v>0</v>
      </c>
      <c r="D23" s="11">
        <f t="shared" si="2"/>
        <v>0</v>
      </c>
      <c r="E23" s="11">
        <f t="shared" si="3"/>
        <v>0</v>
      </c>
      <c r="F23" s="48">
        <v>16</v>
      </c>
      <c r="G23" s="17"/>
      <c r="H23" s="18"/>
      <c r="I23" s="18"/>
      <c r="J23" s="18"/>
      <c r="K23" s="18"/>
      <c r="L23" s="18"/>
      <c r="M23" s="18"/>
      <c r="N23" s="43"/>
      <c r="O23" s="44">
        <v>17</v>
      </c>
      <c r="P23" s="11">
        <f t="shared" si="5"/>
        <v>1</v>
      </c>
      <c r="Q23" s="11">
        <f t="shared" si="6"/>
        <v>0</v>
      </c>
      <c r="R23" s="11">
        <f t="shared" si="7"/>
        <v>0</v>
      </c>
      <c r="S23" s="11">
        <f t="shared" si="8"/>
        <v>0</v>
      </c>
      <c r="T23" s="12">
        <f t="shared" si="9"/>
        <v>1</v>
      </c>
    </row>
    <row r="24" spans="1:20" ht="15.75" x14ac:dyDescent="0.4">
      <c r="A24" s="54">
        <f t="shared" si="4"/>
        <v>1</v>
      </c>
      <c r="B24" s="54">
        <f t="shared" si="10"/>
        <v>0</v>
      </c>
      <c r="C24" s="54">
        <f t="shared" si="1"/>
        <v>0</v>
      </c>
      <c r="D24" s="54">
        <f t="shared" si="2"/>
        <v>0</v>
      </c>
      <c r="E24" s="54">
        <f t="shared" si="3"/>
        <v>1</v>
      </c>
      <c r="F24" s="55">
        <v>17</v>
      </c>
      <c r="G24" s="56"/>
      <c r="H24" s="57"/>
      <c r="I24" s="57"/>
      <c r="J24" s="57"/>
      <c r="K24" s="57"/>
      <c r="L24" s="57"/>
      <c r="M24" s="57"/>
      <c r="N24" s="58"/>
      <c r="O24" s="59">
        <v>18</v>
      </c>
      <c r="P24" s="54">
        <f t="shared" si="5"/>
        <v>1</v>
      </c>
      <c r="Q24" s="54">
        <f t="shared" si="6"/>
        <v>0</v>
      </c>
      <c r="R24" s="54">
        <f t="shared" si="7"/>
        <v>0</v>
      </c>
      <c r="S24" s="54">
        <f t="shared" si="8"/>
        <v>1</v>
      </c>
      <c r="T24" s="60">
        <f t="shared" si="9"/>
        <v>0</v>
      </c>
    </row>
    <row r="25" spans="1:20" ht="15.75" x14ac:dyDescent="0.4">
      <c r="A25" s="11">
        <f t="shared" si="4"/>
        <v>1</v>
      </c>
      <c r="B25" s="11">
        <f t="shared" si="10"/>
        <v>0</v>
      </c>
      <c r="C25" s="11">
        <f t="shared" si="1"/>
        <v>0</v>
      </c>
      <c r="D25" s="11">
        <f t="shared" si="2"/>
        <v>1</v>
      </c>
      <c r="E25" s="11">
        <f t="shared" si="3"/>
        <v>0</v>
      </c>
      <c r="F25" s="48">
        <v>18</v>
      </c>
      <c r="G25" s="17"/>
      <c r="H25" s="18"/>
      <c r="I25" s="18"/>
      <c r="J25" s="18"/>
      <c r="K25" s="18"/>
      <c r="L25" s="18"/>
      <c r="M25" s="18"/>
      <c r="N25" s="43"/>
      <c r="O25" s="44">
        <v>0</v>
      </c>
      <c r="P25" s="11">
        <f t="shared" si="5"/>
        <v>0</v>
      </c>
      <c r="Q25" s="11">
        <f t="shared" si="6"/>
        <v>0</v>
      </c>
      <c r="R25" s="11">
        <f t="shared" si="7"/>
        <v>0</v>
      </c>
      <c r="S25" s="11">
        <f t="shared" si="8"/>
        <v>0</v>
      </c>
      <c r="T25" s="12">
        <f t="shared" si="9"/>
        <v>0</v>
      </c>
    </row>
    <row r="26" spans="1:20" ht="15.75" x14ac:dyDescent="0.4">
      <c r="A26" s="54">
        <f t="shared" si="4"/>
        <v>1</v>
      </c>
      <c r="B26" s="54">
        <f t="shared" si="10"/>
        <v>0</v>
      </c>
      <c r="C26" s="54">
        <f t="shared" si="1"/>
        <v>0</v>
      </c>
      <c r="D26" s="54">
        <f t="shared" si="2"/>
        <v>1</v>
      </c>
      <c r="E26" s="54">
        <f t="shared" si="3"/>
        <v>1</v>
      </c>
      <c r="F26" s="55">
        <v>19</v>
      </c>
      <c r="G26" s="56"/>
      <c r="H26" s="57"/>
      <c r="I26" s="57"/>
      <c r="J26" s="57"/>
      <c r="K26" s="57"/>
      <c r="L26" s="57"/>
      <c r="M26" s="57"/>
      <c r="N26" s="58"/>
      <c r="O26" s="59">
        <v>20</v>
      </c>
      <c r="P26" s="54">
        <f t="shared" si="5"/>
        <v>1</v>
      </c>
      <c r="Q26" s="54">
        <f t="shared" si="6"/>
        <v>0</v>
      </c>
      <c r="R26" s="54">
        <f t="shared" si="7"/>
        <v>1</v>
      </c>
      <c r="S26" s="54">
        <f t="shared" si="8"/>
        <v>0</v>
      </c>
      <c r="T26" s="60">
        <f t="shared" si="9"/>
        <v>0</v>
      </c>
    </row>
    <row r="27" spans="1:20" ht="15.75" x14ac:dyDescent="0.4">
      <c r="A27" s="11">
        <f t="shared" si="4"/>
        <v>1</v>
      </c>
      <c r="B27" s="11">
        <f t="shared" si="10"/>
        <v>0</v>
      </c>
      <c r="C27" s="11">
        <f t="shared" si="1"/>
        <v>1</v>
      </c>
      <c r="D27" s="11">
        <f t="shared" si="2"/>
        <v>0</v>
      </c>
      <c r="E27" s="11">
        <f t="shared" si="3"/>
        <v>0</v>
      </c>
      <c r="F27" s="48">
        <v>20</v>
      </c>
      <c r="G27" s="17"/>
      <c r="H27" s="18"/>
      <c r="I27" s="18"/>
      <c r="J27" s="18"/>
      <c r="K27" s="18"/>
      <c r="L27" s="18"/>
      <c r="M27" s="18"/>
      <c r="N27" s="43"/>
      <c r="O27" s="44">
        <v>21</v>
      </c>
      <c r="P27" s="11">
        <f t="shared" si="5"/>
        <v>1</v>
      </c>
      <c r="Q27" s="11">
        <f t="shared" si="6"/>
        <v>0</v>
      </c>
      <c r="R27" s="11">
        <f t="shared" si="7"/>
        <v>1</v>
      </c>
      <c r="S27" s="11">
        <f t="shared" si="8"/>
        <v>0</v>
      </c>
      <c r="T27" s="12">
        <f t="shared" si="9"/>
        <v>1</v>
      </c>
    </row>
    <row r="28" spans="1:20" ht="15.75" x14ac:dyDescent="0.4">
      <c r="A28" s="54">
        <f t="shared" si="4"/>
        <v>1</v>
      </c>
      <c r="B28" s="54">
        <f t="shared" si="10"/>
        <v>0</v>
      </c>
      <c r="C28" s="54">
        <f t="shared" si="1"/>
        <v>1</v>
      </c>
      <c r="D28" s="54">
        <f t="shared" si="2"/>
        <v>0</v>
      </c>
      <c r="E28" s="54">
        <f t="shared" si="3"/>
        <v>1</v>
      </c>
      <c r="F28" s="55">
        <v>21</v>
      </c>
      <c r="G28" s="56"/>
      <c r="H28" s="57"/>
      <c r="I28" s="57"/>
      <c r="J28" s="57"/>
      <c r="K28" s="57"/>
      <c r="L28" s="57"/>
      <c r="M28" s="57"/>
      <c r="N28" s="58"/>
      <c r="O28" s="59">
        <v>0</v>
      </c>
      <c r="P28" s="54">
        <f t="shared" si="5"/>
        <v>0</v>
      </c>
      <c r="Q28" s="54">
        <f t="shared" si="6"/>
        <v>0</v>
      </c>
      <c r="R28" s="54">
        <f t="shared" si="7"/>
        <v>0</v>
      </c>
      <c r="S28" s="54">
        <f t="shared" si="8"/>
        <v>0</v>
      </c>
      <c r="T28" s="60">
        <f t="shared" si="9"/>
        <v>0</v>
      </c>
    </row>
    <row r="29" spans="1:20" ht="15.75" x14ac:dyDescent="0.4">
      <c r="A29" s="11">
        <f t="shared" si="4"/>
        <v>1</v>
      </c>
      <c r="B29" s="11">
        <f t="shared" si="10"/>
        <v>0</v>
      </c>
      <c r="C29" s="11">
        <f t="shared" si="1"/>
        <v>1</v>
      </c>
      <c r="D29" s="11">
        <f t="shared" si="2"/>
        <v>1</v>
      </c>
      <c r="E29" s="11">
        <f t="shared" si="3"/>
        <v>0</v>
      </c>
      <c r="F29" s="48">
        <v>22</v>
      </c>
      <c r="G29" s="17"/>
      <c r="H29" s="18"/>
      <c r="I29" s="18"/>
      <c r="J29" s="18"/>
      <c r="K29" s="18"/>
      <c r="L29" s="18"/>
      <c r="M29" s="18"/>
      <c r="N29" s="43"/>
      <c r="O29" s="44">
        <v>23</v>
      </c>
      <c r="P29" s="11">
        <f t="shared" si="5"/>
        <v>1</v>
      </c>
      <c r="Q29" s="11">
        <f t="shared" si="6"/>
        <v>0</v>
      </c>
      <c r="R29" s="11">
        <f t="shared" si="7"/>
        <v>1</v>
      </c>
      <c r="S29" s="11">
        <f t="shared" si="8"/>
        <v>1</v>
      </c>
      <c r="T29" s="12">
        <f t="shared" si="9"/>
        <v>1</v>
      </c>
    </row>
    <row r="30" spans="1:20" ht="15.75" x14ac:dyDescent="0.4">
      <c r="A30" s="54">
        <f t="shared" si="4"/>
        <v>1</v>
      </c>
      <c r="B30" s="54">
        <f t="shared" si="10"/>
        <v>0</v>
      </c>
      <c r="C30" s="54">
        <f t="shared" si="1"/>
        <v>1</v>
      </c>
      <c r="D30" s="54">
        <f t="shared" si="2"/>
        <v>1</v>
      </c>
      <c r="E30" s="54">
        <f t="shared" si="3"/>
        <v>1</v>
      </c>
      <c r="F30" s="55">
        <v>23</v>
      </c>
      <c r="G30" s="56"/>
      <c r="H30" s="57"/>
      <c r="I30" s="57"/>
      <c r="J30" s="57"/>
      <c r="K30" s="57"/>
      <c r="L30" s="57"/>
      <c r="M30" s="57"/>
      <c r="N30" s="58"/>
      <c r="O30" s="59">
        <v>24</v>
      </c>
      <c r="P30" s="54">
        <f t="shared" si="5"/>
        <v>1</v>
      </c>
      <c r="Q30" s="54">
        <f t="shared" si="6"/>
        <v>1</v>
      </c>
      <c r="R30" s="54">
        <f t="shared" si="7"/>
        <v>0</v>
      </c>
      <c r="S30" s="54">
        <f t="shared" si="8"/>
        <v>0</v>
      </c>
      <c r="T30" s="60">
        <f t="shared" si="9"/>
        <v>0</v>
      </c>
    </row>
    <row r="31" spans="1:20" ht="15.75" x14ac:dyDescent="0.4">
      <c r="A31" s="11">
        <f t="shared" si="4"/>
        <v>1</v>
      </c>
      <c r="B31" s="11">
        <f t="shared" si="10"/>
        <v>1</v>
      </c>
      <c r="C31" s="11">
        <f t="shared" si="1"/>
        <v>0</v>
      </c>
      <c r="D31" s="11">
        <f t="shared" si="2"/>
        <v>0</v>
      </c>
      <c r="E31" s="11">
        <f t="shared" si="3"/>
        <v>0</v>
      </c>
      <c r="F31" s="48">
        <v>24</v>
      </c>
      <c r="G31" s="17"/>
      <c r="H31" s="18"/>
      <c r="I31" s="18"/>
      <c r="J31" s="18"/>
      <c r="K31" s="18"/>
      <c r="L31" s="18"/>
      <c r="M31" s="18"/>
      <c r="N31" s="43"/>
      <c r="O31" s="44">
        <v>0</v>
      </c>
      <c r="P31" s="11">
        <f t="shared" si="5"/>
        <v>0</v>
      </c>
      <c r="Q31" s="11">
        <f t="shared" si="6"/>
        <v>0</v>
      </c>
      <c r="R31" s="11">
        <f t="shared" si="7"/>
        <v>0</v>
      </c>
      <c r="S31" s="11">
        <f t="shared" si="8"/>
        <v>0</v>
      </c>
      <c r="T31" s="12">
        <f t="shared" si="9"/>
        <v>0</v>
      </c>
    </row>
    <row r="32" spans="1:20" ht="15.75" x14ac:dyDescent="0.4">
      <c r="A32" s="54" t="str">
        <f t="shared" si="4"/>
        <v/>
      </c>
      <c r="B32" s="54" t="str">
        <f t="shared" si="10"/>
        <v/>
      </c>
      <c r="C32" s="54" t="str">
        <f t="shared" si="1"/>
        <v/>
      </c>
      <c r="D32" s="54" t="str">
        <f t="shared" si="2"/>
        <v/>
      </c>
      <c r="E32" s="54" t="str">
        <f t="shared" si="3"/>
        <v/>
      </c>
      <c r="F32" s="55"/>
      <c r="G32" s="56"/>
      <c r="H32" s="57"/>
      <c r="I32" s="57"/>
      <c r="J32" s="57"/>
      <c r="K32" s="57"/>
      <c r="L32" s="57"/>
      <c r="M32" s="57"/>
      <c r="N32" s="58"/>
      <c r="O32" s="59"/>
      <c r="P32" s="54" t="str">
        <f t="shared" si="5"/>
        <v/>
      </c>
      <c r="Q32" s="54" t="str">
        <f t="shared" si="6"/>
        <v/>
      </c>
      <c r="R32" s="54" t="str">
        <f t="shared" si="7"/>
        <v/>
      </c>
      <c r="S32" s="54" t="str">
        <f t="shared" si="8"/>
        <v/>
      </c>
      <c r="T32" s="60" t="str">
        <f t="shared" si="9"/>
        <v/>
      </c>
    </row>
    <row r="33" spans="1:20" ht="15.75" x14ac:dyDescent="0.4">
      <c r="A33" s="11" t="str">
        <f t="shared" si="4"/>
        <v/>
      </c>
      <c r="B33" s="11" t="str">
        <f t="shared" si="10"/>
        <v/>
      </c>
      <c r="C33" s="11" t="str">
        <f t="shared" si="1"/>
        <v/>
      </c>
      <c r="D33" s="11" t="str">
        <f t="shared" si="2"/>
        <v/>
      </c>
      <c r="E33" s="11" t="str">
        <f t="shared" si="3"/>
        <v/>
      </c>
      <c r="F33" s="48"/>
      <c r="G33" s="17"/>
      <c r="H33" s="18"/>
      <c r="I33" s="18"/>
      <c r="J33" s="18"/>
      <c r="K33" s="18"/>
      <c r="L33" s="18"/>
      <c r="M33" s="18"/>
      <c r="N33" s="43"/>
      <c r="O33" s="44"/>
      <c r="P33" s="11" t="str">
        <f t="shared" si="5"/>
        <v/>
      </c>
      <c r="Q33" s="11" t="str">
        <f t="shared" si="6"/>
        <v/>
      </c>
      <c r="R33" s="11" t="str">
        <f t="shared" si="7"/>
        <v/>
      </c>
      <c r="S33" s="11" t="str">
        <f t="shared" si="8"/>
        <v/>
      </c>
      <c r="T33" s="12" t="str">
        <f t="shared" si="9"/>
        <v/>
      </c>
    </row>
    <row r="34" spans="1:20" ht="15.75" x14ac:dyDescent="0.4">
      <c r="A34" s="54" t="str">
        <f t="shared" si="4"/>
        <v/>
      </c>
      <c r="B34" s="54" t="str">
        <f t="shared" si="10"/>
        <v/>
      </c>
      <c r="C34" s="54" t="str">
        <f t="shared" si="1"/>
        <v/>
      </c>
      <c r="D34" s="54" t="str">
        <f t="shared" si="2"/>
        <v/>
      </c>
      <c r="E34" s="54" t="str">
        <f t="shared" si="3"/>
        <v/>
      </c>
      <c r="F34" s="55"/>
      <c r="G34" s="56"/>
      <c r="H34" s="57"/>
      <c r="I34" s="57"/>
      <c r="J34" s="57"/>
      <c r="K34" s="57"/>
      <c r="L34" s="57"/>
      <c r="M34" s="57"/>
      <c r="N34" s="58"/>
      <c r="O34" s="59"/>
      <c r="P34" s="54" t="str">
        <f t="shared" si="5"/>
        <v/>
      </c>
      <c r="Q34" s="54" t="str">
        <f t="shared" si="6"/>
        <v/>
      </c>
      <c r="R34" s="54" t="str">
        <f t="shared" si="7"/>
        <v/>
      </c>
      <c r="S34" s="54" t="str">
        <f t="shared" si="8"/>
        <v/>
      </c>
      <c r="T34" s="60" t="str">
        <f t="shared" si="9"/>
        <v/>
      </c>
    </row>
    <row r="35" spans="1:20" ht="15.75" x14ac:dyDescent="0.4">
      <c r="A35" s="11" t="str">
        <f t="shared" si="4"/>
        <v/>
      </c>
      <c r="B35" s="11" t="str">
        <f t="shared" si="10"/>
        <v/>
      </c>
      <c r="C35" s="11" t="str">
        <f t="shared" si="1"/>
        <v/>
      </c>
      <c r="D35" s="11" t="str">
        <f t="shared" si="2"/>
        <v/>
      </c>
      <c r="E35" s="11" t="str">
        <f t="shared" si="3"/>
        <v/>
      </c>
      <c r="F35" s="48"/>
      <c r="G35" s="17"/>
      <c r="H35" s="18"/>
      <c r="I35" s="18"/>
      <c r="J35" s="18"/>
      <c r="K35" s="18"/>
      <c r="L35" s="18"/>
      <c r="M35" s="18"/>
      <c r="N35" s="43"/>
      <c r="O35" s="44"/>
      <c r="P35" s="11" t="str">
        <f t="shared" si="5"/>
        <v/>
      </c>
      <c r="Q35" s="11" t="str">
        <f t="shared" si="6"/>
        <v/>
      </c>
      <c r="R35" s="11" t="str">
        <f t="shared" si="7"/>
        <v/>
      </c>
      <c r="S35" s="11" t="str">
        <f t="shared" si="8"/>
        <v/>
      </c>
      <c r="T35" s="12" t="str">
        <f t="shared" si="9"/>
        <v/>
      </c>
    </row>
    <row r="36" spans="1:20" ht="15.75" x14ac:dyDescent="0.4">
      <c r="A36" s="54" t="str">
        <f t="shared" si="4"/>
        <v/>
      </c>
      <c r="B36" s="54" t="str">
        <f t="shared" si="10"/>
        <v/>
      </c>
      <c r="C36" s="54" t="str">
        <f t="shared" si="1"/>
        <v/>
      </c>
      <c r="D36" s="54" t="str">
        <f t="shared" si="2"/>
        <v/>
      </c>
      <c r="E36" s="54" t="str">
        <f t="shared" si="3"/>
        <v/>
      </c>
      <c r="F36" s="55"/>
      <c r="G36" s="56"/>
      <c r="H36" s="57"/>
      <c r="I36" s="57"/>
      <c r="J36" s="57"/>
      <c r="K36" s="57"/>
      <c r="L36" s="57"/>
      <c r="M36" s="57"/>
      <c r="N36" s="58"/>
      <c r="O36" s="59"/>
      <c r="P36" s="54" t="str">
        <f t="shared" si="5"/>
        <v/>
      </c>
      <c r="Q36" s="54" t="str">
        <f t="shared" si="6"/>
        <v/>
      </c>
      <c r="R36" s="54" t="str">
        <f t="shared" si="7"/>
        <v/>
      </c>
      <c r="S36" s="54" t="str">
        <f t="shared" si="8"/>
        <v/>
      </c>
      <c r="T36" s="60" t="str">
        <f t="shared" si="9"/>
        <v/>
      </c>
    </row>
    <row r="37" spans="1:20" ht="15.75" x14ac:dyDescent="0.4">
      <c r="A37" s="11" t="str">
        <f t="shared" si="4"/>
        <v/>
      </c>
      <c r="B37" s="11" t="str">
        <f t="shared" si="10"/>
        <v/>
      </c>
      <c r="C37" s="11" t="str">
        <f t="shared" si="1"/>
        <v/>
      </c>
      <c r="D37" s="11" t="str">
        <f t="shared" si="2"/>
        <v/>
      </c>
      <c r="E37" s="11" t="str">
        <f t="shared" si="3"/>
        <v/>
      </c>
      <c r="F37" s="48"/>
      <c r="G37" s="17"/>
      <c r="H37" s="18"/>
      <c r="I37" s="18"/>
      <c r="J37" s="18"/>
      <c r="K37" s="18"/>
      <c r="L37" s="18"/>
      <c r="M37" s="18"/>
      <c r="N37" s="43"/>
      <c r="O37" s="44"/>
      <c r="P37" s="11" t="str">
        <f t="shared" si="5"/>
        <v/>
      </c>
      <c r="Q37" s="11" t="str">
        <f t="shared" si="6"/>
        <v/>
      </c>
      <c r="R37" s="11" t="str">
        <f t="shared" si="7"/>
        <v/>
      </c>
      <c r="S37" s="11" t="str">
        <f t="shared" si="8"/>
        <v/>
      </c>
      <c r="T37" s="12" t="str">
        <f t="shared" si="9"/>
        <v/>
      </c>
    </row>
    <row r="38" spans="1:20" ht="15.75" x14ac:dyDescent="0.4">
      <c r="A38" s="54" t="str">
        <f t="shared" si="4"/>
        <v/>
      </c>
      <c r="B38" s="54" t="str">
        <f t="shared" si="10"/>
        <v/>
      </c>
      <c r="C38" s="54" t="str">
        <f t="shared" si="1"/>
        <v/>
      </c>
      <c r="D38" s="54" t="str">
        <f t="shared" si="2"/>
        <v/>
      </c>
      <c r="E38" s="54" t="str">
        <f t="shared" si="3"/>
        <v/>
      </c>
      <c r="F38" s="55"/>
      <c r="G38" s="56"/>
      <c r="H38" s="57"/>
      <c r="I38" s="57"/>
      <c r="J38" s="57"/>
      <c r="K38" s="57"/>
      <c r="L38" s="57"/>
      <c r="M38" s="57"/>
      <c r="N38" s="58"/>
      <c r="O38" s="59"/>
      <c r="P38" s="54" t="str">
        <f t="shared" si="5"/>
        <v/>
      </c>
      <c r="Q38" s="54" t="str">
        <f t="shared" si="6"/>
        <v/>
      </c>
      <c r="R38" s="54" t="str">
        <f t="shared" si="7"/>
        <v/>
      </c>
      <c r="S38" s="54" t="str">
        <f t="shared" si="8"/>
        <v/>
      </c>
      <c r="T38" s="60" t="str">
        <f t="shared" si="9"/>
        <v/>
      </c>
    </row>
    <row r="39" spans="1:20" ht="15.75" x14ac:dyDescent="0.4">
      <c r="A39" s="11" t="str">
        <f t="shared" si="4"/>
        <v/>
      </c>
      <c r="B39" s="11" t="str">
        <f t="shared" si="10"/>
        <v/>
      </c>
      <c r="C39" s="11" t="str">
        <f t="shared" si="1"/>
        <v/>
      </c>
      <c r="D39" s="11" t="str">
        <f t="shared" si="2"/>
        <v/>
      </c>
      <c r="E39" s="11" t="str">
        <f t="shared" si="3"/>
        <v/>
      </c>
      <c r="F39" s="48"/>
      <c r="G39" s="17"/>
      <c r="H39" s="18"/>
      <c r="I39" s="18"/>
      <c r="J39" s="18"/>
      <c r="K39" s="18"/>
      <c r="L39" s="18"/>
      <c r="M39" s="18"/>
      <c r="N39" s="43"/>
      <c r="O39" s="44"/>
      <c r="P39" s="11" t="str">
        <f t="shared" si="5"/>
        <v/>
      </c>
      <c r="Q39" s="11" t="str">
        <f t="shared" si="6"/>
        <v/>
      </c>
      <c r="R39" s="11" t="str">
        <f t="shared" si="7"/>
        <v/>
      </c>
      <c r="S39" s="11" t="str">
        <f t="shared" si="8"/>
        <v/>
      </c>
      <c r="T39" s="12" t="str">
        <f t="shared" si="9"/>
        <v/>
      </c>
    </row>
    <row r="40" spans="1:20" ht="15.75" x14ac:dyDescent="0.4">
      <c r="A40" s="54" t="str">
        <f t="shared" si="4"/>
        <v/>
      </c>
      <c r="B40" s="54" t="str">
        <f t="shared" si="10"/>
        <v/>
      </c>
      <c r="C40" s="54" t="str">
        <f t="shared" si="1"/>
        <v/>
      </c>
      <c r="D40" s="54" t="str">
        <f t="shared" si="2"/>
        <v/>
      </c>
      <c r="E40" s="54" t="str">
        <f t="shared" si="3"/>
        <v/>
      </c>
      <c r="F40" s="55"/>
      <c r="G40" s="56"/>
      <c r="H40" s="57"/>
      <c r="I40" s="57"/>
      <c r="J40" s="57"/>
      <c r="K40" s="57"/>
      <c r="L40" s="57"/>
      <c r="M40" s="57"/>
      <c r="N40" s="58"/>
      <c r="O40" s="59"/>
      <c r="P40" s="54" t="str">
        <f t="shared" si="5"/>
        <v/>
      </c>
      <c r="Q40" s="54" t="str">
        <f t="shared" si="6"/>
        <v/>
      </c>
      <c r="R40" s="54" t="str">
        <f t="shared" si="7"/>
        <v/>
      </c>
      <c r="S40" s="54" t="str">
        <f t="shared" si="8"/>
        <v/>
      </c>
      <c r="T40" s="60" t="str">
        <f t="shared" si="9"/>
        <v/>
      </c>
    </row>
    <row r="41" spans="1:20" ht="15.75" x14ac:dyDescent="0.4">
      <c r="A41" s="11" t="str">
        <f t="shared" si="4"/>
        <v/>
      </c>
      <c r="B41" s="11" t="str">
        <f t="shared" si="10"/>
        <v/>
      </c>
      <c r="C41" s="11" t="str">
        <f t="shared" si="1"/>
        <v/>
      </c>
      <c r="D41" s="11" t="str">
        <f t="shared" si="2"/>
        <v/>
      </c>
      <c r="E41" s="11" t="str">
        <f t="shared" si="3"/>
        <v/>
      </c>
      <c r="F41" s="48"/>
      <c r="G41" s="17"/>
      <c r="H41" s="18"/>
      <c r="I41" s="18"/>
      <c r="J41" s="18"/>
      <c r="K41" s="18"/>
      <c r="L41" s="18"/>
      <c r="M41" s="18"/>
      <c r="N41" s="43"/>
      <c r="O41" s="44"/>
      <c r="P41" s="11" t="str">
        <f t="shared" si="5"/>
        <v/>
      </c>
      <c r="Q41" s="11" t="str">
        <f t="shared" si="6"/>
        <v/>
      </c>
      <c r="R41" s="11" t="str">
        <f t="shared" si="7"/>
        <v/>
      </c>
      <c r="S41" s="11" t="str">
        <f t="shared" si="8"/>
        <v/>
      </c>
      <c r="T41" s="12" t="str">
        <f t="shared" si="9"/>
        <v/>
      </c>
    </row>
    <row r="42" spans="1:20" ht="15.75" x14ac:dyDescent="0.4">
      <c r="A42" s="54" t="str">
        <f t="shared" si="4"/>
        <v/>
      </c>
      <c r="B42" s="54" t="str">
        <f t="shared" si="10"/>
        <v/>
      </c>
      <c r="C42" s="54" t="str">
        <f t="shared" si="1"/>
        <v/>
      </c>
      <c r="D42" s="54" t="str">
        <f t="shared" si="2"/>
        <v/>
      </c>
      <c r="E42" s="54" t="str">
        <f t="shared" si="3"/>
        <v/>
      </c>
      <c r="F42" s="55"/>
      <c r="G42" s="56"/>
      <c r="H42" s="57"/>
      <c r="I42" s="57"/>
      <c r="J42" s="57"/>
      <c r="K42" s="57"/>
      <c r="L42" s="57"/>
      <c r="M42" s="57"/>
      <c r="N42" s="58"/>
      <c r="O42" s="59"/>
      <c r="P42" s="54" t="str">
        <f t="shared" si="5"/>
        <v/>
      </c>
      <c r="Q42" s="54" t="str">
        <f t="shared" si="6"/>
        <v/>
      </c>
      <c r="R42" s="54" t="str">
        <f t="shared" si="7"/>
        <v/>
      </c>
      <c r="S42" s="54" t="str">
        <f t="shared" si="8"/>
        <v/>
      </c>
      <c r="T42" s="60" t="str">
        <f t="shared" si="9"/>
        <v/>
      </c>
    </row>
    <row r="43" spans="1:20" ht="15.75" x14ac:dyDescent="0.4">
      <c r="A43" s="11" t="str">
        <f t="shared" si="4"/>
        <v/>
      </c>
      <c r="B43" s="11" t="str">
        <f t="shared" si="10"/>
        <v/>
      </c>
      <c r="C43" s="11" t="str">
        <f t="shared" si="1"/>
        <v/>
      </c>
      <c r="D43" s="11" t="str">
        <f t="shared" si="2"/>
        <v/>
      </c>
      <c r="E43" s="11" t="str">
        <f t="shared" si="3"/>
        <v/>
      </c>
      <c r="F43" s="48"/>
      <c r="G43" s="17"/>
      <c r="H43" s="18"/>
      <c r="I43" s="18"/>
      <c r="J43" s="18"/>
      <c r="K43" s="18"/>
      <c r="L43" s="18"/>
      <c r="M43" s="18"/>
      <c r="N43" s="43"/>
      <c r="O43" s="44"/>
      <c r="P43" s="11" t="str">
        <f t="shared" si="5"/>
        <v/>
      </c>
      <c r="Q43" s="11" t="str">
        <f t="shared" si="6"/>
        <v/>
      </c>
      <c r="R43" s="11" t="str">
        <f t="shared" si="7"/>
        <v/>
      </c>
      <c r="S43" s="11" t="str">
        <f t="shared" si="8"/>
        <v/>
      </c>
      <c r="T43" s="12" t="str">
        <f t="shared" si="9"/>
        <v/>
      </c>
    </row>
    <row r="44" spans="1:20" ht="15.75" x14ac:dyDescent="0.4">
      <c r="A44" s="54" t="str">
        <f t="shared" si="4"/>
        <v/>
      </c>
      <c r="B44" s="54" t="str">
        <f t="shared" si="10"/>
        <v/>
      </c>
      <c r="C44" s="54" t="str">
        <f t="shared" si="1"/>
        <v/>
      </c>
      <c r="D44" s="54" t="str">
        <f t="shared" si="2"/>
        <v/>
      </c>
      <c r="E44" s="54" t="str">
        <f t="shared" si="3"/>
        <v/>
      </c>
      <c r="F44" s="55"/>
      <c r="G44" s="56"/>
      <c r="H44" s="57"/>
      <c r="I44" s="57"/>
      <c r="J44" s="57"/>
      <c r="K44" s="57"/>
      <c r="L44" s="57"/>
      <c r="M44" s="57"/>
      <c r="N44" s="58"/>
      <c r="O44" s="59"/>
      <c r="P44" s="54" t="str">
        <f t="shared" si="5"/>
        <v/>
      </c>
      <c r="Q44" s="54" t="str">
        <f t="shared" si="6"/>
        <v/>
      </c>
      <c r="R44" s="54" t="str">
        <f t="shared" si="7"/>
        <v/>
      </c>
      <c r="S44" s="54" t="str">
        <f t="shared" si="8"/>
        <v/>
      </c>
      <c r="T44" s="60" t="str">
        <f t="shared" si="9"/>
        <v/>
      </c>
    </row>
    <row r="45" spans="1:20" ht="15.75" x14ac:dyDescent="0.4">
      <c r="A45" s="11" t="str">
        <f t="shared" si="4"/>
        <v/>
      </c>
      <c r="B45" s="11" t="str">
        <f t="shared" si="10"/>
        <v/>
      </c>
      <c r="C45" s="11" t="str">
        <f t="shared" si="1"/>
        <v/>
      </c>
      <c r="D45" s="11" t="str">
        <f t="shared" si="2"/>
        <v/>
      </c>
      <c r="E45" s="11" t="str">
        <f t="shared" si="3"/>
        <v/>
      </c>
      <c r="F45" s="48"/>
      <c r="G45" s="17"/>
      <c r="H45" s="18"/>
      <c r="I45" s="18"/>
      <c r="J45" s="18"/>
      <c r="K45" s="18"/>
      <c r="L45" s="18"/>
      <c r="M45" s="18"/>
      <c r="N45" s="43"/>
      <c r="O45" s="44"/>
      <c r="P45" s="11" t="str">
        <f t="shared" si="5"/>
        <v/>
      </c>
      <c r="Q45" s="11" t="str">
        <f t="shared" si="6"/>
        <v/>
      </c>
      <c r="R45" s="11" t="str">
        <f t="shared" si="7"/>
        <v/>
      </c>
      <c r="S45" s="11" t="str">
        <f t="shared" si="8"/>
        <v/>
      </c>
      <c r="T45" s="12" t="str">
        <f t="shared" si="9"/>
        <v/>
      </c>
    </row>
    <row r="46" spans="1:20" ht="15.75" x14ac:dyDescent="0.4">
      <c r="A46" s="54" t="str">
        <f t="shared" si="4"/>
        <v/>
      </c>
      <c r="B46" s="54" t="str">
        <f t="shared" si="10"/>
        <v/>
      </c>
      <c r="C46" s="54" t="str">
        <f t="shared" si="1"/>
        <v/>
      </c>
      <c r="D46" s="54" t="str">
        <f t="shared" si="2"/>
        <v/>
      </c>
      <c r="E46" s="54" t="str">
        <f t="shared" si="3"/>
        <v/>
      </c>
      <c r="F46" s="55"/>
      <c r="G46" s="56"/>
      <c r="H46" s="57"/>
      <c r="I46" s="57"/>
      <c r="J46" s="57"/>
      <c r="K46" s="57"/>
      <c r="L46" s="57"/>
      <c r="M46" s="57"/>
      <c r="N46" s="58"/>
      <c r="O46" s="59"/>
      <c r="P46" s="54" t="str">
        <f t="shared" si="5"/>
        <v/>
      </c>
      <c r="Q46" s="54" t="str">
        <f t="shared" si="6"/>
        <v/>
      </c>
      <c r="R46" s="54" t="str">
        <f t="shared" si="7"/>
        <v/>
      </c>
      <c r="S46" s="54" t="str">
        <f t="shared" si="8"/>
        <v/>
      </c>
      <c r="T46" s="60" t="str">
        <f t="shared" si="9"/>
        <v/>
      </c>
    </row>
    <row r="47" spans="1:20" ht="15.75" x14ac:dyDescent="0.4">
      <c r="A47" s="11" t="str">
        <f t="shared" si="4"/>
        <v/>
      </c>
      <c r="B47" s="11" t="str">
        <f t="shared" si="10"/>
        <v/>
      </c>
      <c r="C47" s="11" t="str">
        <f t="shared" si="1"/>
        <v/>
      </c>
      <c r="D47" s="11" t="str">
        <f t="shared" si="2"/>
        <v/>
      </c>
      <c r="E47" s="11" t="str">
        <f t="shared" si="3"/>
        <v/>
      </c>
      <c r="F47" s="48"/>
      <c r="G47" s="17"/>
      <c r="H47" s="18"/>
      <c r="I47" s="18"/>
      <c r="J47" s="18"/>
      <c r="K47" s="18"/>
      <c r="L47" s="18"/>
      <c r="M47" s="18"/>
      <c r="N47" s="43"/>
      <c r="O47" s="44"/>
      <c r="P47" s="11" t="str">
        <f t="shared" si="5"/>
        <v/>
      </c>
      <c r="Q47" s="11" t="str">
        <f t="shared" si="6"/>
        <v/>
      </c>
      <c r="R47" s="11" t="str">
        <f t="shared" si="7"/>
        <v/>
      </c>
      <c r="S47" s="11" t="str">
        <f t="shared" si="8"/>
        <v/>
      </c>
      <c r="T47" s="12" t="str">
        <f t="shared" si="9"/>
        <v/>
      </c>
    </row>
    <row r="48" spans="1:20" ht="15.75" x14ac:dyDescent="0.4">
      <c r="A48" s="54" t="str">
        <f t="shared" si="4"/>
        <v/>
      </c>
      <c r="B48" s="54" t="str">
        <f t="shared" si="10"/>
        <v/>
      </c>
      <c r="C48" s="54" t="str">
        <f t="shared" si="1"/>
        <v/>
      </c>
      <c r="D48" s="54" t="str">
        <f t="shared" si="2"/>
        <v/>
      </c>
      <c r="E48" s="54" t="str">
        <f t="shared" si="3"/>
        <v/>
      </c>
      <c r="F48" s="55"/>
      <c r="G48" s="56"/>
      <c r="H48" s="57"/>
      <c r="I48" s="57"/>
      <c r="J48" s="57"/>
      <c r="K48" s="57"/>
      <c r="L48" s="57"/>
      <c r="M48" s="57"/>
      <c r="N48" s="58"/>
      <c r="O48" s="59"/>
      <c r="P48" s="54" t="str">
        <f t="shared" si="5"/>
        <v/>
      </c>
      <c r="Q48" s="54" t="str">
        <f t="shared" si="6"/>
        <v/>
      </c>
      <c r="R48" s="54" t="str">
        <f t="shared" si="7"/>
        <v/>
      </c>
      <c r="S48" s="54" t="str">
        <f t="shared" si="8"/>
        <v/>
      </c>
      <c r="T48" s="60" t="str">
        <f t="shared" si="9"/>
        <v/>
      </c>
    </row>
    <row r="50" spans="7:14" ht="15" customHeight="1" x14ac:dyDescent="0.4">
      <c r="G50" s="61" t="s">
        <v>28</v>
      </c>
      <c r="H50" s="61"/>
      <c r="I50" s="61"/>
      <c r="J50" s="61"/>
      <c r="K50" s="61"/>
      <c r="L50" s="61"/>
      <c r="M50" s="61"/>
      <c r="N50" s="61"/>
    </row>
  </sheetData>
  <sheetProtection sheet="1" objects="1" scenarios="1"/>
  <protectedRanges>
    <protectedRange sqref="G50:N50 H51:O52 F1:F49 H54:O1048576 F50:F1048576 G51:G1048576 G1:G49 H1:O49" name="区域1"/>
  </protectedRanges>
  <mergeCells count="4">
    <mergeCell ref="G50:N50"/>
    <mergeCell ref="A1:F1"/>
    <mergeCell ref="G1:N1"/>
    <mergeCell ref="O1:T1"/>
  </mergeCells>
  <phoneticPr fontId="13" type="noConversion"/>
  <conditionalFormatting sqref="G3:N5">
    <cfRule type="cellIs" dxfId="14" priority="16" operator="equal">
      <formula>1</formula>
    </cfRule>
    <cfRule type="notContainsBlanks" dxfId="13" priority="17">
      <formula>LEN(TRIM(G3))&gt;0</formula>
    </cfRule>
  </conditionalFormatting>
  <conditionalFormatting sqref="P49:T1048576">
    <cfRule type="containsText" dxfId="12" priority="27" operator="containsText" text="1">
      <formula>NOT(ISERROR(SEARCH("1",P49)))</formula>
    </cfRule>
  </conditionalFormatting>
  <conditionalFormatting sqref="G43:N43 G45:N45 G47:N47">
    <cfRule type="cellIs" dxfId="11" priority="3" operator="equal">
      <formula>1</formula>
    </cfRule>
    <cfRule type="notContainsBlanks" dxfId="10" priority="4">
      <formula>LEN(TRIM(G43))&gt;0</formula>
    </cfRule>
  </conditionalFormatting>
  <conditionalFormatting sqref="G42:N42 G44:N44 G46:N46 G48:N48">
    <cfRule type="cellIs" dxfId="9" priority="1" operator="equal">
      <formula>1</formula>
    </cfRule>
    <cfRule type="notContainsBlanks" dxfId="8" priority="2">
      <formula>LEN(TRIM(G42))&gt;0</formula>
    </cfRule>
  </conditionalFormatting>
  <conditionalFormatting sqref="G6:N6">
    <cfRule type="cellIs" dxfId="7" priority="11" operator="equal">
      <formula>1</formula>
    </cfRule>
    <cfRule type="notContainsBlanks" dxfId="6" priority="12">
      <formula>LEN(TRIM(G6))&gt;0</formula>
    </cfRule>
  </conditionalFormatting>
  <conditionalFormatting sqref="G7:N7 G9:N9 G11:N11 G13:N13 G15:N15 G17:N17 G19:N19 G21:N21 G23:N23 G25:N25 G27:N27 G29:N29 G31:N31 G33:N33 G35:N35 G37:N37 G39:N39 G41:N41">
    <cfRule type="cellIs" dxfId="5" priority="9" operator="equal">
      <formula>1</formula>
    </cfRule>
    <cfRule type="notContainsBlanks" dxfId="4" priority="10">
      <formula>LEN(TRIM(G7))&gt;0</formula>
    </cfRule>
  </conditionalFormatting>
  <conditionalFormatting sqref="G8:N8 G10:N10 G12:N12 G14:N14 G16:N16 G18:N18 G20:N20 G22:N22 G24:N24 G26:N26 G28:N28 G30:N30 G32:N32 G34:N34 G36:N36 G38:N38 G40:N40">
    <cfRule type="cellIs" dxfId="3" priority="7" operator="equal">
      <formula>1</formula>
    </cfRule>
    <cfRule type="notContainsBlanks" dxfId="2" priority="8">
      <formula>LEN(TRIM(G8))&gt;0</formula>
    </cfRule>
  </conditionalFormatting>
  <dataValidations count="9">
    <dataValidation allowBlank="1" showInputMessage="1" showErrorMessage="1" promptTitle="状态机现态二进制" prompt="状态机现态二进制表示，由前列计算得到" sqref="A1:B1 A49:D1048576" xr:uid="{00000000-0002-0000-0000-000000000000}"/>
    <dataValidation allowBlank="1" showInputMessage="1" showErrorMessage="1" promptTitle="状态变化控制信号" prompt="决定状态机迁移，如无关填“X”，输入信号名默认为Cx，可自行更改为和logisim自动生成电路的输入信号标签名一致！" sqref="H51:N52 G50 H54:N1048576 H49:N49 G49 G51:G1048576" xr:uid="{00000000-0002-0000-0000-000001000000}"/>
    <dataValidation allowBlank="1" showInputMessage="1" showErrorMessage="1" promptTitle="现态10进制" prompt="现态10进制，方便大家输入，输入十进制后会自动计算二进制S3S2S1S0" sqref="F2:F48" xr:uid="{00000000-0002-0000-0000-000002000000}"/>
    <dataValidation allowBlank="1" showInputMessage="1" showErrorMessage="1" promptTitle="次态输出" prompt="次态二进制表示，由前列10进制自动计算，不可修改" sqref="P2:T2 P49:T1048576" xr:uid="{00000000-0002-0000-0000-000003000000}"/>
    <dataValidation allowBlank="1" showInputMessage="1" showErrorMessage="1" promptTitle="次态10进制" prompt="次态10进制，方便大家输入，输入十进制后会自动计算二进制N3N2N1N0" sqref="O54:O1048576 O1:O49 O51:O52" xr:uid="{00000000-0002-0000-0000-000004000000}"/>
    <dataValidation allowBlank="1" showInputMessage="1" showErrorMessage="1" promptTitle="状态变化控制信号" prompt="决定状态机迁移，只填0或1，无关不填或填“X”，输入信号名默认为In#x，可自行更改为和logisim自动生成电路的输入信号标签名一致！" sqref="G1:N48" xr:uid="{00000000-0002-0000-0000-000005000000}"/>
    <dataValidation allowBlank="1" showInputMessage="1" showErrorMessage="1" promptTitle="现态二进制" prompt="由现态十进制列自动计算得到，无需修改" sqref="A2:E48" xr:uid="{00000000-0002-0000-0000-000006000000}"/>
    <dataValidation allowBlank="1" showInputMessage="1" showErrorMessage="1" promptTitle="入口地址二进制信息" prompt="入口地址二进制信息，由前列10进制自动计算，不可修改" sqref="P3:T48" xr:uid="{00000000-0002-0000-0000-000007000000}"/>
    <dataValidation allowBlank="1" showInputMessage="1" showErrorMessage="1" promptTitle="状态机现态" prompt="状态机现态" sqref="E49:E1048576" xr:uid="{00000000-0002-0000-0000-000008000000}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7030A0"/>
  </sheetPr>
  <dimension ref="A1:S53"/>
  <sheetViews>
    <sheetView zoomScale="85" zoomScaleNormal="85" workbookViewId="0">
      <pane ySplit="1" topLeftCell="A14" activePane="bottomLeft" state="frozen"/>
      <selection pane="bottomLeft" activeCell="Q48" sqref="Q48"/>
    </sheetView>
  </sheetViews>
  <sheetFormatPr defaultColWidth="9" defaultRowHeight="13.9" x14ac:dyDescent="0.4"/>
  <cols>
    <col min="1" max="13" width="4.59765625" customWidth="1"/>
    <col min="14" max="14" width="16.1328125" style="20" customWidth="1"/>
    <col min="15" max="16" width="10.46484375" style="20" customWidth="1"/>
    <col min="17" max="17" width="9.46484375" style="20" customWidth="1"/>
    <col min="18" max="18" width="10.1328125" style="20" customWidth="1"/>
    <col min="19" max="19" width="11.1328125" style="20" customWidth="1"/>
  </cols>
  <sheetData>
    <row r="1" spans="1:19" s="19" customFormat="1" ht="15.75" x14ac:dyDescent="0.4">
      <c r="A1" s="21" t="str">
        <f>状态转换表!A2</f>
        <v>S4</v>
      </c>
      <c r="B1" s="21" t="s">
        <v>27</v>
      </c>
      <c r="C1" s="21" t="str">
        <f>状态转换表!C2</f>
        <v>S2</v>
      </c>
      <c r="D1" s="21" t="str">
        <f>状态转换表!D2</f>
        <v>S1</v>
      </c>
      <c r="E1" s="22" t="str">
        <f>状态转换表!E2</f>
        <v>S0</v>
      </c>
      <c r="F1" s="23" t="str">
        <f>状态转换表!G2</f>
        <v>LW</v>
      </c>
      <c r="G1" s="21" t="str">
        <f>状态转换表!H2</f>
        <v>SW</v>
      </c>
      <c r="H1" s="21" t="str">
        <f>状态转换表!I2</f>
        <v>BEQ</v>
      </c>
      <c r="I1" s="21" t="str">
        <f>状态转换表!J2</f>
        <v>SLT</v>
      </c>
      <c r="J1" s="21" t="str">
        <f>状态转换表!K2</f>
        <v>ADDI</v>
      </c>
      <c r="K1" s="21" t="str">
        <f>状态转换表!L2</f>
        <v>ERET</v>
      </c>
      <c r="L1" s="21" t="str">
        <f>状态转换表!M2</f>
        <v>IR</v>
      </c>
      <c r="M1" s="32" t="str">
        <f>状态转换表!N2</f>
        <v>EQUAL</v>
      </c>
      <c r="N1" s="33" t="s">
        <v>11</v>
      </c>
      <c r="O1" s="34" t="str">
        <f>状态转换表!P2</f>
        <v>N4</v>
      </c>
      <c r="P1" s="34" t="str">
        <f>状态转换表!Q2</f>
        <v>N3</v>
      </c>
      <c r="Q1" s="34" t="str">
        <f>状态转换表!R2</f>
        <v>N2</v>
      </c>
      <c r="R1" s="34" t="str">
        <f>状态转换表!S2</f>
        <v>N1</v>
      </c>
      <c r="S1" s="34" t="str">
        <f>状态转换表!T2</f>
        <v>N0</v>
      </c>
    </row>
    <row r="2" spans="1:19" x14ac:dyDescent="0.4">
      <c r="A2" s="24" t="str">
        <f>IF(状态转换表!A3=1,状态转换表!A$2&amp;"&amp;",IF(状态转换表!A3=0,"~"&amp;状态转换表!A$2&amp;"&amp;",""))</f>
        <v>~S4&amp;</v>
      </c>
      <c r="B2" s="24" t="str">
        <f>IF(状态转换表!B3=1,状态转换表!B$2&amp;"&amp;",IF(状态转换表!B3=0,"~"&amp;状态转换表!B$2&amp;"&amp;",""))</f>
        <v>~S3&amp;</v>
      </c>
      <c r="C2" s="24" t="str">
        <f>IF(状态转换表!C3=1,状态转换表!C$2&amp;"&amp;",IF(状态转换表!C3=0,"~"&amp;状态转换表!C$2&amp;"&amp;",""))</f>
        <v>~S2&amp;</v>
      </c>
      <c r="D2" s="24" t="str">
        <f>IF(状态转换表!D3=1,状态转换表!D$2&amp;"&amp;",IF(状态转换表!D3=0,"~"&amp;状态转换表!D$2&amp;"&amp;",""))</f>
        <v>~S1&amp;</v>
      </c>
      <c r="E2" s="25" t="str">
        <f>IF(状态转换表!E3=1,状态转换表!E$2&amp;"&amp;",IF(状态转换表!E3=0,"~"&amp;状态转换表!E$2&amp;"&amp;",""))</f>
        <v>~S0&amp;</v>
      </c>
      <c r="F2" s="26" t="str">
        <f>IF(状态转换表!G3&lt;&gt;"",IF(状态转换表!G3=1,状态转换表!G$2&amp;"&amp;",IF(状态转换表!G3=0,"~"&amp;状态转换表!G$2&amp;"&amp;","")),"")</f>
        <v/>
      </c>
      <c r="G2" s="27" t="str">
        <f>IF(状态转换表!H3&lt;&gt;"",IF(状态转换表!H3=1,状态转换表!H$2&amp;"&amp;",IF(状态转换表!H3=0,"~"&amp;状态转换表!H$2&amp;"&amp;","")),"")</f>
        <v/>
      </c>
      <c r="H2" s="27" t="str">
        <f>IF(状态转换表!I3&lt;&gt;"",IF(状态转换表!I3=1,状态转换表!I$2&amp;"&amp;",IF(状态转换表!I3=0,"~"&amp;状态转换表!I$2&amp;"&amp;","")),"")</f>
        <v/>
      </c>
      <c r="I2" s="27" t="str">
        <f>IF(状态转换表!J3&lt;&gt;"",IF(状态转换表!J3=1,状态转换表!J$2&amp;"&amp;",IF(状态转换表!J3=0,"~"&amp;状态转换表!J$2&amp;"&amp;","")),"")</f>
        <v/>
      </c>
      <c r="J2" s="27" t="str">
        <f>IF(状态转换表!K3&lt;&gt;"",IF(状态转换表!K3=1,状态转换表!K$2&amp;"&amp;",IF(状态转换表!K3=0,"~"&amp;状态转换表!K$2&amp;"&amp;","")),"")</f>
        <v/>
      </c>
      <c r="K2" s="27" t="str">
        <f>IF(状态转换表!L3&lt;&gt;"",IF(状态转换表!L3=1,状态转换表!L$2&amp;"&amp;",IF(状态转换表!L3=0,"~"&amp;状态转换表!L$2&amp;"&amp;","")),"")</f>
        <v/>
      </c>
      <c r="L2" s="27" t="str">
        <f>IF(状态转换表!M3&lt;&gt;"",IF(状态转换表!M3=1,状态转换表!M$2&amp;"&amp;",IF(状态转换表!M3=0,"~"&amp;状态转换表!M$2&amp;"&amp;","")),"")</f>
        <v/>
      </c>
      <c r="M2" s="35" t="str">
        <f>IF(状态转换表!N3&lt;&gt;"",IF(状态转换表!N3=1,状态转换表!N$2&amp;"&amp;",IF(状态转换表!N3=0,"~"&amp;状态转换表!N$2&amp;"&amp;","")),"")</f>
        <v/>
      </c>
      <c r="N2" s="36" t="str">
        <f>IF(LEN(CONCATENATE(A2,B2,C2,D2,E2,F2,G2,H2,I2,J2,K2,L2,M2))=0,"",LEFT(CONCATENATE(A2,B2,C2,D2,E2,F2,G2,H2,I2,J2,K2,L2,M2),LEN(CONCATENATE(A2,B2,C2,D2,E2,F2,G2,H2,I2,J2,K2,L2,M2))-1))</f>
        <v>~S4&amp;~S3&amp;~S2&amp;~S1&amp;~S0</v>
      </c>
      <c r="O2" s="1" t="str">
        <f>IF(状态转换表!P3=1,$N2&amp;"+","")</f>
        <v/>
      </c>
      <c r="P2" s="1" t="str">
        <f>IF(状态转换表!Q3=1,$N2&amp;"+","")</f>
        <v/>
      </c>
      <c r="Q2" s="1" t="str">
        <f>IF(状态转换表!R3=1,$N2&amp;"+","")</f>
        <v/>
      </c>
      <c r="R2" s="1" t="str">
        <f>IF(状态转换表!S3=1,$N2&amp;"+","")</f>
        <v/>
      </c>
      <c r="S2" s="1" t="str">
        <f>IF(状态转换表!T3=1,$N2&amp;"+","")</f>
        <v>~S4&amp;~S3&amp;~S2&amp;~S1&amp;~S0+</v>
      </c>
    </row>
    <row r="3" spans="1:19" x14ac:dyDescent="0.4">
      <c r="A3" s="24" t="str">
        <f>IF(状态转换表!A4=1,状态转换表!A$2&amp;"&amp;",IF(状态转换表!A4=0,"~"&amp;状态转换表!A$2&amp;"&amp;",""))</f>
        <v>~S4&amp;</v>
      </c>
      <c r="B3" s="24" t="str">
        <f>IF(状态转换表!B4=1,状态转换表!B$2&amp;"&amp;",IF(状态转换表!B4=0,"~"&amp;状态转换表!B$2&amp;"&amp;",""))</f>
        <v>~S3&amp;</v>
      </c>
      <c r="C3" s="28" t="str">
        <f>IF(状态转换表!C4=1,状态转换表!C$2&amp;"&amp;",IF(状态转换表!C4=0,"~"&amp;状态转换表!C$2&amp;"&amp;",""))</f>
        <v>~S2&amp;</v>
      </c>
      <c r="D3" s="28" t="str">
        <f>IF(状态转换表!D4=1,状态转换表!D$2&amp;"&amp;",IF(状态转换表!D4=0,"~"&amp;状态转换表!D$2&amp;"&amp;",""))</f>
        <v>~S1&amp;</v>
      </c>
      <c r="E3" s="29" t="str">
        <f>IF(状态转换表!E4=1,状态转换表!E$2&amp;"&amp;",IF(状态转换表!E4=0,"~"&amp;状态转换表!E$2&amp;"&amp;",""))</f>
        <v>S0&amp;</v>
      </c>
      <c r="F3" s="30" t="str">
        <f>IF(状态转换表!G4&lt;&gt;"",IF(状态转换表!G4=1,状态转换表!G$2&amp;"&amp;",IF(状态转换表!G4=0,"~"&amp;状态转换表!G$2&amp;"&amp;","")),"")</f>
        <v/>
      </c>
      <c r="G3" s="28" t="str">
        <f>IF(状态转换表!H4&lt;&gt;"",IF(状态转换表!H4=1,状态转换表!H$2&amp;"&amp;",IF(状态转换表!H4=0,"~"&amp;状态转换表!H$2&amp;"&amp;","")),"")</f>
        <v/>
      </c>
      <c r="H3" s="28" t="str">
        <f>IF(状态转换表!I4&lt;&gt;"",IF(状态转换表!I4=1,状态转换表!I$2&amp;"&amp;",IF(状态转换表!I4=0,"~"&amp;状态转换表!I$2&amp;"&amp;","")),"")</f>
        <v/>
      </c>
      <c r="I3" s="28" t="str">
        <f>IF(状态转换表!J4&lt;&gt;"",IF(状态转换表!J4=1,状态转换表!J$2&amp;"&amp;",IF(状态转换表!J4=0,"~"&amp;状态转换表!J$2&amp;"&amp;","")),"")</f>
        <v/>
      </c>
      <c r="J3" s="28" t="str">
        <f>IF(状态转换表!K4&lt;&gt;"",IF(状态转换表!K4=1,状态转换表!K$2&amp;"&amp;",IF(状态转换表!K4=0,"~"&amp;状态转换表!K$2&amp;"&amp;","")),"")</f>
        <v/>
      </c>
      <c r="K3" s="28" t="str">
        <f>IF(状态转换表!L4&lt;&gt;"",IF(状态转换表!L4=1,状态转换表!L$2&amp;"&amp;",IF(状态转换表!L4=0,"~"&amp;状态转换表!L$2&amp;"&amp;","")),"")</f>
        <v/>
      </c>
      <c r="L3" s="28" t="str">
        <f>IF(状态转换表!M4&lt;&gt;"",IF(状态转换表!M4=1,状态转换表!M$2&amp;"&amp;",IF(状态转换表!M4=0,"~"&amp;状态转换表!M$2&amp;"&amp;","")),"")</f>
        <v/>
      </c>
      <c r="M3" s="37" t="str">
        <f>IF(状态转换表!N4&lt;&gt;"",IF(状态转换表!N4=1,状态转换表!N$2&amp;"&amp;",IF(状态转换表!N4=0,"~"&amp;状态转换表!N$2&amp;"&amp;","")),"")</f>
        <v/>
      </c>
      <c r="N3" s="36" t="str">
        <f t="shared" ref="N3:N47" si="0">IF(LEN(CONCATENATE(A3,B3,C3,D3,E3,F3,G3,H3,I3,J3,K3,L3,M3))=0,"",LEFT(CONCATENATE(A3,B3,C3,D3,E3,F3,G3,H3,I3,J3,K3,L3,M3),LEN(CONCATENATE(A3,B3,C3,D3,E3,F3,G3,H3,I3,J3,K3,L3,M3))-1))</f>
        <v>~S4&amp;~S3&amp;~S2&amp;~S1&amp;S0</v>
      </c>
      <c r="O3" s="1" t="str">
        <f>IF(状态转换表!P4=1,$N3&amp;"+","")</f>
        <v/>
      </c>
      <c r="P3" s="1" t="str">
        <f>IF(状态转换表!Q4=1,$N3&amp;"+","")</f>
        <v/>
      </c>
      <c r="Q3" s="2" t="str">
        <f>IF(状态转换表!R4=1,$N3&amp;"+","")</f>
        <v/>
      </c>
      <c r="R3" s="2" t="str">
        <f>IF(状态转换表!S4=1,$N3&amp;"+","")</f>
        <v>~S4&amp;~S3&amp;~S2&amp;~S1&amp;S0+</v>
      </c>
      <c r="S3" s="2" t="str">
        <f>IF(状态转换表!T4=1,$N3&amp;"+","")</f>
        <v/>
      </c>
    </row>
    <row r="4" spans="1:19" x14ac:dyDescent="0.4">
      <c r="A4" s="24" t="str">
        <f>IF(状态转换表!A5=1,状态转换表!A$2&amp;"&amp;",IF(状态转换表!A5=0,"~"&amp;状态转换表!A$2&amp;"&amp;",""))</f>
        <v>~S4&amp;</v>
      </c>
      <c r="B4" s="24" t="str">
        <f>IF(状态转换表!B5=1,状态转换表!B$2&amp;"&amp;",IF(状态转换表!B5=0,"~"&amp;状态转换表!B$2&amp;"&amp;",""))</f>
        <v>~S3&amp;</v>
      </c>
      <c r="C4" s="28" t="str">
        <f>IF(状态转换表!C5=1,状态转换表!C$2&amp;"&amp;",IF(状态转换表!C5=0,"~"&amp;状态转换表!C$2&amp;"&amp;",""))</f>
        <v>~S2&amp;</v>
      </c>
      <c r="D4" s="28" t="str">
        <f>IF(状态转换表!D5=1,状态转换表!D$2&amp;"&amp;",IF(状态转换表!D5=0,"~"&amp;状态转换表!D$2&amp;"&amp;",""))</f>
        <v>S1&amp;</v>
      </c>
      <c r="E4" s="29" t="str">
        <f>IF(状态转换表!E5=1,状态转换表!E$2&amp;"&amp;",IF(状态转换表!E5=0,"~"&amp;状态转换表!E$2&amp;"&amp;",""))</f>
        <v>~S0&amp;</v>
      </c>
      <c r="F4" s="30" t="str">
        <f>IF(状态转换表!G5&lt;&gt;"",IF(状态转换表!G5=1,状态转换表!G$2&amp;"&amp;",IF(状态转换表!G5=0,"~"&amp;状态转换表!G$2&amp;"&amp;","")),"")</f>
        <v/>
      </c>
      <c r="G4" s="28" t="str">
        <f>IF(状态转换表!H5&lt;&gt;"",IF(状态转换表!H5=1,状态转换表!H$2&amp;"&amp;",IF(状态转换表!H5=0,"~"&amp;状态转换表!H$2&amp;"&amp;","")),"")</f>
        <v/>
      </c>
      <c r="H4" s="28" t="str">
        <f>IF(状态转换表!I5&lt;&gt;"",IF(状态转换表!I5=1,状态转换表!I$2&amp;"&amp;",IF(状态转换表!I5=0,"~"&amp;状态转换表!I$2&amp;"&amp;","")),"")</f>
        <v/>
      </c>
      <c r="I4" s="28" t="str">
        <f>IF(状态转换表!J5&lt;&gt;"",IF(状态转换表!J5=1,状态转换表!J$2&amp;"&amp;",IF(状态转换表!J5=0,"~"&amp;状态转换表!J$2&amp;"&amp;","")),"")</f>
        <v/>
      </c>
      <c r="J4" s="28" t="str">
        <f>IF(状态转换表!K5&lt;&gt;"",IF(状态转换表!K5=1,状态转换表!K$2&amp;"&amp;",IF(状态转换表!K5=0,"~"&amp;状态转换表!K$2&amp;"&amp;","")),"")</f>
        <v/>
      </c>
      <c r="K4" s="28" t="str">
        <f>IF(状态转换表!L5&lt;&gt;"",IF(状态转换表!L5=1,状态转换表!L$2&amp;"&amp;",IF(状态转换表!L5=0,"~"&amp;状态转换表!L$2&amp;"&amp;","")),"")</f>
        <v/>
      </c>
      <c r="L4" s="28" t="str">
        <f>IF(状态转换表!M5&lt;&gt;"",IF(状态转换表!M5=1,状态转换表!M$2&amp;"&amp;",IF(状态转换表!M5=0,"~"&amp;状态转换表!M$2&amp;"&amp;","")),"")</f>
        <v/>
      </c>
      <c r="M4" s="37" t="str">
        <f>IF(状态转换表!N5&lt;&gt;"",IF(状态转换表!N5=1,状态转换表!N$2&amp;"&amp;",IF(状态转换表!N5=0,"~"&amp;状态转换表!N$2&amp;"&amp;","")),"")</f>
        <v/>
      </c>
      <c r="N4" s="36" t="str">
        <f t="shared" si="0"/>
        <v>~S4&amp;~S3&amp;~S2&amp;S1&amp;~S0</v>
      </c>
      <c r="O4" s="1" t="str">
        <f>IF(状态转换表!P5=1,$N4&amp;"+","")</f>
        <v/>
      </c>
      <c r="P4" s="1" t="str">
        <f>IF(状态转换表!Q5=1,$N4&amp;"+","")</f>
        <v/>
      </c>
      <c r="Q4" s="2" t="str">
        <f>IF(状态转换表!R5=1,$N4&amp;"+","")</f>
        <v/>
      </c>
      <c r="R4" s="2" t="str">
        <f>IF(状态转换表!S5=1,$N4&amp;"+","")</f>
        <v>~S4&amp;~S3&amp;~S2&amp;S1&amp;~S0+</v>
      </c>
      <c r="S4" s="2" t="str">
        <f>IF(状态转换表!T5=1,$N4&amp;"+","")</f>
        <v>~S4&amp;~S3&amp;~S2&amp;S1&amp;~S0+</v>
      </c>
    </row>
    <row r="5" spans="1:19" x14ac:dyDescent="0.4">
      <c r="A5" s="24" t="str">
        <f>IF(状态转换表!A6=1,状态转换表!A$2&amp;"&amp;",IF(状态转换表!A6=0,"~"&amp;状态转换表!A$2&amp;"&amp;",""))</f>
        <v>~S4&amp;</v>
      </c>
      <c r="B5" s="24" t="str">
        <f>IF(状态转换表!B6=1,状态转换表!B$2&amp;"&amp;",IF(状态转换表!B6=0,"~"&amp;状态转换表!B$2&amp;"&amp;",""))</f>
        <v>~S3&amp;</v>
      </c>
      <c r="C5" s="28" t="str">
        <f>IF(状态转换表!C6=1,状态转换表!C$2&amp;"&amp;",IF(状态转换表!C6=0,"~"&amp;状态转换表!C$2&amp;"&amp;",""))</f>
        <v>~S2&amp;</v>
      </c>
      <c r="D5" s="28" t="str">
        <f>IF(状态转换表!D6=1,状态转换表!D$2&amp;"&amp;",IF(状态转换表!D6=0,"~"&amp;状态转换表!D$2&amp;"&amp;",""))</f>
        <v>S1&amp;</v>
      </c>
      <c r="E5" s="29" t="str">
        <f>IF(状态转换表!E6=1,状态转换表!E$2&amp;"&amp;",IF(状态转换表!E6=0,"~"&amp;状态转换表!E$2&amp;"&amp;",""))</f>
        <v>S0&amp;</v>
      </c>
      <c r="F5" s="30" t="str">
        <f>IF(状态转换表!G6&lt;&gt;"",IF(状态转换表!G6=1,状态转换表!G$2&amp;"&amp;",IF(状态转换表!G6=0,"~"&amp;状态转换表!G$2&amp;"&amp;","")),"")</f>
        <v>LW&amp;</v>
      </c>
      <c r="G5" s="28" t="str">
        <f>IF(状态转换表!H6&lt;&gt;"",IF(状态转换表!H6=1,状态转换表!H$2&amp;"&amp;",IF(状态转换表!H6=0,"~"&amp;状态转换表!H$2&amp;"&amp;","")),"")</f>
        <v/>
      </c>
      <c r="H5" s="28" t="str">
        <f>IF(状态转换表!I6&lt;&gt;"",IF(状态转换表!I6=1,状态转换表!I$2&amp;"&amp;",IF(状态转换表!I6=0,"~"&amp;状态转换表!I$2&amp;"&amp;","")),"")</f>
        <v/>
      </c>
      <c r="I5" s="28" t="str">
        <f>IF(状态转换表!J6&lt;&gt;"",IF(状态转换表!J6=1,状态转换表!J$2&amp;"&amp;",IF(状态转换表!J6=0,"~"&amp;状态转换表!J$2&amp;"&amp;","")),"")</f>
        <v/>
      </c>
      <c r="J5" s="28" t="str">
        <f>IF(状态转换表!K6&lt;&gt;"",IF(状态转换表!K6=1,状态转换表!K$2&amp;"&amp;",IF(状态转换表!K6=0,"~"&amp;状态转换表!K$2&amp;"&amp;","")),"")</f>
        <v/>
      </c>
      <c r="K5" s="28" t="str">
        <f>IF(状态转换表!L6&lt;&gt;"",IF(状态转换表!L6=1,状态转换表!L$2&amp;"&amp;",IF(状态转换表!L6=0,"~"&amp;状态转换表!L$2&amp;"&amp;","")),"")</f>
        <v/>
      </c>
      <c r="L5" s="28" t="str">
        <f>IF(状态转换表!M6&lt;&gt;"",IF(状态转换表!M6=1,状态转换表!M$2&amp;"&amp;",IF(状态转换表!M6=0,"~"&amp;状态转换表!M$2&amp;"&amp;","")),"")</f>
        <v/>
      </c>
      <c r="M5" s="37" t="str">
        <f>IF(状态转换表!N6&lt;&gt;"",IF(状态转换表!N6=1,状态转换表!N$2&amp;"&amp;",IF(状态转换表!N6=0,"~"&amp;状态转换表!N$2&amp;"&amp;","")),"")</f>
        <v/>
      </c>
      <c r="N5" s="36" t="str">
        <f t="shared" si="0"/>
        <v>~S4&amp;~S3&amp;~S2&amp;S1&amp;S0&amp;LW</v>
      </c>
      <c r="O5" s="1" t="str">
        <f>IF(状态转换表!P6=1,$N5&amp;"+","")</f>
        <v/>
      </c>
      <c r="P5" s="1" t="str">
        <f>IF(状态转换表!Q6=1,$N5&amp;"+","")</f>
        <v/>
      </c>
      <c r="Q5" s="2" t="str">
        <f>IF(状态转换表!R6=1,$N5&amp;"+","")</f>
        <v>~S4&amp;~S3&amp;~S2&amp;S1&amp;S0&amp;LW+</v>
      </c>
      <c r="R5" s="2" t="str">
        <f>IF(状态转换表!S6=1,$N5&amp;"+","")</f>
        <v/>
      </c>
      <c r="S5" s="2" t="str">
        <f>IF(状态转换表!T6=1,$N5&amp;"+","")</f>
        <v/>
      </c>
    </row>
    <row r="6" spans="1:19" x14ac:dyDescent="0.4">
      <c r="A6" s="24" t="str">
        <f>IF(状态转换表!A7=1,状态转换表!A$2&amp;"&amp;",IF(状态转换表!A7=0,"~"&amp;状态转换表!A$2&amp;"&amp;",""))</f>
        <v>~S4&amp;</v>
      </c>
      <c r="B6" s="24" t="str">
        <f>IF(状态转换表!B7=1,状态转换表!B$2&amp;"&amp;",IF(状态转换表!B7=0,"~"&amp;状态转换表!B$2&amp;"&amp;",""))</f>
        <v>~S3&amp;</v>
      </c>
      <c r="C6" s="28" t="str">
        <f>IF(状态转换表!C7=1,状态转换表!C$2&amp;"&amp;",IF(状态转换表!C7=0,"~"&amp;状态转换表!C$2&amp;"&amp;",""))</f>
        <v>~S2&amp;</v>
      </c>
      <c r="D6" s="28" t="str">
        <f>IF(状态转换表!D7=1,状态转换表!D$2&amp;"&amp;",IF(状态转换表!D7=0,"~"&amp;状态转换表!D$2&amp;"&amp;",""))</f>
        <v>S1&amp;</v>
      </c>
      <c r="E6" s="29" t="str">
        <f>IF(状态转换表!E7=1,状态转换表!E$2&amp;"&amp;",IF(状态转换表!E7=0,"~"&amp;状态转换表!E$2&amp;"&amp;",""))</f>
        <v>S0&amp;</v>
      </c>
      <c r="F6" s="30" t="str">
        <f>IF(状态转换表!G7&lt;&gt;"",IF(状态转换表!G7=1,状态转换表!G$2&amp;"&amp;",IF(状态转换表!G7=0,"~"&amp;状态转换表!G$2&amp;"&amp;","")),"")</f>
        <v/>
      </c>
      <c r="G6" s="28" t="str">
        <f>IF(状态转换表!H7&lt;&gt;"",IF(状态转换表!H7=1,状态转换表!H$2&amp;"&amp;",IF(状态转换表!H7=0,"~"&amp;状态转换表!H$2&amp;"&amp;","")),"")</f>
        <v>SW&amp;</v>
      </c>
      <c r="H6" s="28" t="str">
        <f>IF(状态转换表!I7&lt;&gt;"",IF(状态转换表!I7=1,状态转换表!I$2&amp;"&amp;",IF(状态转换表!I7=0,"~"&amp;状态转换表!I$2&amp;"&amp;","")),"")</f>
        <v/>
      </c>
      <c r="I6" s="28" t="str">
        <f>IF(状态转换表!J7&lt;&gt;"",IF(状态转换表!J7=1,状态转换表!J$2&amp;"&amp;",IF(状态转换表!J7=0,"~"&amp;状态转换表!J$2&amp;"&amp;","")),"")</f>
        <v/>
      </c>
      <c r="J6" s="28" t="str">
        <f>IF(状态转换表!K7&lt;&gt;"",IF(状态转换表!K7=1,状态转换表!K$2&amp;"&amp;",IF(状态转换表!K7=0,"~"&amp;状态转换表!K$2&amp;"&amp;","")),"")</f>
        <v/>
      </c>
      <c r="K6" s="28" t="str">
        <f>IF(状态转换表!L7&lt;&gt;"",IF(状态转换表!L7=1,状态转换表!L$2&amp;"&amp;",IF(状态转换表!L7=0,"~"&amp;状态转换表!L$2&amp;"&amp;","")),"")</f>
        <v/>
      </c>
      <c r="L6" s="28" t="str">
        <f>IF(状态转换表!M7&lt;&gt;"",IF(状态转换表!M7=1,状态转换表!M$2&amp;"&amp;",IF(状态转换表!M7=0,"~"&amp;状态转换表!M$2&amp;"&amp;","")),"")</f>
        <v/>
      </c>
      <c r="M6" s="37" t="str">
        <f>IF(状态转换表!N7&lt;&gt;"",IF(状态转换表!N7=1,状态转换表!N$2&amp;"&amp;",IF(状态转换表!N7=0,"~"&amp;状态转换表!N$2&amp;"&amp;","")),"")</f>
        <v/>
      </c>
      <c r="N6" s="36" t="str">
        <f t="shared" si="0"/>
        <v>~S4&amp;~S3&amp;~S2&amp;S1&amp;S0&amp;SW</v>
      </c>
      <c r="O6" s="1" t="str">
        <f>IF(状态转换表!P7=1,$N6&amp;"+","")</f>
        <v/>
      </c>
      <c r="P6" s="1" t="str">
        <f>IF(状态转换表!Q7=1,$N6&amp;"+","")</f>
        <v>~S4&amp;~S3&amp;~S2&amp;S1&amp;S0&amp;SW+</v>
      </c>
      <c r="Q6" s="2" t="str">
        <f>IF(状态转换表!R7=1,$N6&amp;"+","")</f>
        <v/>
      </c>
      <c r="R6" s="2" t="str">
        <f>IF(状态转换表!S7=1,$N6&amp;"+","")</f>
        <v/>
      </c>
      <c r="S6" s="2" t="str">
        <f>IF(状态转换表!T7=1,$N6&amp;"+","")</f>
        <v>~S4&amp;~S3&amp;~S2&amp;S1&amp;S0&amp;SW+</v>
      </c>
    </row>
    <row r="7" spans="1:19" x14ac:dyDescent="0.4">
      <c r="A7" s="24" t="str">
        <f>IF(状态转换表!A8=1,状态转换表!A$2&amp;"&amp;",IF(状态转换表!A8=0,"~"&amp;状态转换表!A$2&amp;"&amp;",""))</f>
        <v>~S4&amp;</v>
      </c>
      <c r="B7" s="24" t="str">
        <f>IF(状态转换表!B8=1,状态转换表!B$2&amp;"&amp;",IF(状态转换表!B8=0,"~"&amp;状态转换表!B$2&amp;"&amp;",""))</f>
        <v>~S3&amp;</v>
      </c>
      <c r="C7" s="28" t="str">
        <f>IF(状态转换表!C8=1,状态转换表!C$2&amp;"&amp;",IF(状态转换表!C8=0,"~"&amp;状态转换表!C$2&amp;"&amp;",""))</f>
        <v>~S2&amp;</v>
      </c>
      <c r="D7" s="28" t="str">
        <f>IF(状态转换表!D8=1,状态转换表!D$2&amp;"&amp;",IF(状态转换表!D8=0,"~"&amp;状态转换表!D$2&amp;"&amp;",""))</f>
        <v>S1&amp;</v>
      </c>
      <c r="E7" s="29" t="str">
        <f>IF(状态转换表!E8=1,状态转换表!E$2&amp;"&amp;",IF(状态转换表!E8=0,"~"&amp;状态转换表!E$2&amp;"&amp;",""))</f>
        <v>S0&amp;</v>
      </c>
      <c r="F7" s="30" t="str">
        <f>IF(状态转换表!G8&lt;&gt;"",IF(状态转换表!G8=1,状态转换表!G$2&amp;"&amp;",IF(状态转换表!G8=0,"~"&amp;状态转换表!G$2&amp;"&amp;","")),"")</f>
        <v/>
      </c>
      <c r="G7" s="28" t="str">
        <f>IF(状态转换表!H8&lt;&gt;"",IF(状态转换表!H8=1,状态转换表!H$2&amp;"&amp;",IF(状态转换表!H8=0,"~"&amp;状态转换表!H$2&amp;"&amp;","")),"")</f>
        <v/>
      </c>
      <c r="H7" s="28" t="str">
        <f>IF(状态转换表!I8&lt;&gt;"",IF(状态转换表!I8=1,状态转换表!I$2&amp;"&amp;",IF(状态转换表!I8=0,"~"&amp;状态转换表!I$2&amp;"&amp;","")),"")</f>
        <v>BEQ&amp;</v>
      </c>
      <c r="I7" s="28" t="str">
        <f>IF(状态转换表!J8&lt;&gt;"",IF(状态转换表!J8=1,状态转换表!J$2&amp;"&amp;",IF(状态转换表!J8=0,"~"&amp;状态转换表!J$2&amp;"&amp;","")),"")</f>
        <v/>
      </c>
      <c r="J7" s="28" t="str">
        <f>IF(状态转换表!K8&lt;&gt;"",IF(状态转换表!K8=1,状态转换表!K$2&amp;"&amp;",IF(状态转换表!K8=0,"~"&amp;状态转换表!K$2&amp;"&amp;","")),"")</f>
        <v/>
      </c>
      <c r="K7" s="28" t="str">
        <f>IF(状态转换表!L8&lt;&gt;"",IF(状态转换表!L8=1,状态转换表!L$2&amp;"&amp;",IF(状态转换表!L8=0,"~"&amp;状态转换表!L$2&amp;"&amp;","")),"")</f>
        <v/>
      </c>
      <c r="L7" s="28" t="str">
        <f>IF(状态转换表!M8&lt;&gt;"",IF(状态转换表!M8=1,状态转换表!M$2&amp;"&amp;",IF(状态转换表!M8=0,"~"&amp;状态转换表!M$2&amp;"&amp;","")),"")</f>
        <v/>
      </c>
      <c r="M7" s="37" t="str">
        <f>IF(状态转换表!N8&lt;&gt;"",IF(状态转换表!N8=1,状态转换表!N$2&amp;"&amp;",IF(状态转换表!N8=0,"~"&amp;状态转换表!N$2&amp;"&amp;","")),"")</f>
        <v/>
      </c>
      <c r="N7" s="36" t="str">
        <f t="shared" si="0"/>
        <v>~S4&amp;~S3&amp;~S2&amp;S1&amp;S0&amp;BEQ</v>
      </c>
      <c r="O7" s="1" t="str">
        <f>IF(状态转换表!P8=1,$N7&amp;"+","")</f>
        <v/>
      </c>
      <c r="P7" s="1" t="str">
        <f>IF(状态转换表!Q8=1,$N7&amp;"+","")</f>
        <v>~S4&amp;~S3&amp;~S2&amp;S1&amp;S0&amp;BEQ+</v>
      </c>
      <c r="Q7" s="2" t="str">
        <f>IF(状态转换表!R8=1,$N7&amp;"+","")</f>
        <v>~S4&amp;~S3&amp;~S2&amp;S1&amp;S0&amp;BEQ+</v>
      </c>
      <c r="R7" s="2" t="str">
        <f>IF(状态转换表!S8=1,$N7&amp;"+","")</f>
        <v>~S4&amp;~S3&amp;~S2&amp;S1&amp;S0&amp;BEQ+</v>
      </c>
      <c r="S7" s="2" t="str">
        <f>IF(状态转换表!T8=1,$N7&amp;"+","")</f>
        <v/>
      </c>
    </row>
    <row r="8" spans="1:19" x14ac:dyDescent="0.4">
      <c r="A8" s="24" t="str">
        <f>IF(状态转换表!A9=1,状态转换表!A$2&amp;"&amp;",IF(状态转换表!A9=0,"~"&amp;状态转换表!A$2&amp;"&amp;",""))</f>
        <v>~S4&amp;</v>
      </c>
      <c r="B8" s="24" t="str">
        <f>IF(状态转换表!B9=1,状态转换表!B$2&amp;"&amp;",IF(状态转换表!B9=0,"~"&amp;状态转换表!B$2&amp;"&amp;",""))</f>
        <v>~S3&amp;</v>
      </c>
      <c r="C8" s="28" t="str">
        <f>IF(状态转换表!C9=1,状态转换表!C$2&amp;"&amp;",IF(状态转换表!C9=0,"~"&amp;状态转换表!C$2&amp;"&amp;",""))</f>
        <v>~S2&amp;</v>
      </c>
      <c r="D8" s="28" t="str">
        <f>IF(状态转换表!D9=1,状态转换表!D$2&amp;"&amp;",IF(状态转换表!D9=0,"~"&amp;状态转换表!D$2&amp;"&amp;",""))</f>
        <v>S1&amp;</v>
      </c>
      <c r="E8" s="29" t="str">
        <f>IF(状态转换表!E9=1,状态转换表!E$2&amp;"&amp;",IF(状态转换表!E9=0,"~"&amp;状态转换表!E$2&amp;"&amp;",""))</f>
        <v>S0&amp;</v>
      </c>
      <c r="F8" s="30" t="str">
        <f>IF(状态转换表!G9&lt;&gt;"",IF(状态转换表!G9=1,状态转换表!G$2&amp;"&amp;",IF(状态转换表!G9=0,"~"&amp;状态转换表!G$2&amp;"&amp;","")),"")</f>
        <v/>
      </c>
      <c r="G8" s="28" t="str">
        <f>IF(状态转换表!H9&lt;&gt;"",IF(状态转换表!H9=1,状态转换表!H$2&amp;"&amp;",IF(状态转换表!H9=0,"~"&amp;状态转换表!H$2&amp;"&amp;","")),"")</f>
        <v/>
      </c>
      <c r="H8" s="28" t="str">
        <f>IF(状态转换表!I9&lt;&gt;"",IF(状态转换表!I9=1,状态转换表!I$2&amp;"&amp;",IF(状态转换表!I9=0,"~"&amp;状态转换表!I$2&amp;"&amp;","")),"")</f>
        <v/>
      </c>
      <c r="I8" s="28" t="str">
        <f>IF(状态转换表!J9&lt;&gt;"",IF(状态转换表!J9=1,状态转换表!J$2&amp;"&amp;",IF(状态转换表!J9=0,"~"&amp;状态转换表!J$2&amp;"&amp;","")),"")</f>
        <v>SLT&amp;</v>
      </c>
      <c r="J8" s="28" t="str">
        <f>IF(状态转换表!K9&lt;&gt;"",IF(状态转换表!K9=1,状态转换表!K$2&amp;"&amp;",IF(状态转换表!K9=0,"~"&amp;状态转换表!K$2&amp;"&amp;","")),"")</f>
        <v/>
      </c>
      <c r="K8" s="28" t="str">
        <f>IF(状态转换表!L9&lt;&gt;"",IF(状态转换表!L9=1,状态转换表!L$2&amp;"&amp;",IF(状态转换表!L9=0,"~"&amp;状态转换表!L$2&amp;"&amp;","")),"")</f>
        <v/>
      </c>
      <c r="L8" s="28" t="str">
        <f>IF(状态转换表!M9&lt;&gt;"",IF(状态转换表!M9=1,状态转换表!M$2&amp;"&amp;",IF(状态转换表!M9=0,"~"&amp;状态转换表!M$2&amp;"&amp;","")),"")</f>
        <v/>
      </c>
      <c r="M8" s="37" t="str">
        <f>IF(状态转换表!N9&lt;&gt;"",IF(状态转换表!N9=1,状态转换表!N$2&amp;"&amp;",IF(状态转换表!N9=0,"~"&amp;状态转换表!N$2&amp;"&amp;","")),"")</f>
        <v/>
      </c>
      <c r="N8" s="36" t="str">
        <f t="shared" si="0"/>
        <v>~S4&amp;~S3&amp;~S2&amp;S1&amp;S0&amp;SLT</v>
      </c>
      <c r="O8" s="1" t="str">
        <f>IF(状态转换表!P9=1,$N8&amp;"+","")</f>
        <v>~S4&amp;~S3&amp;~S2&amp;S1&amp;S0&amp;SLT+</v>
      </c>
      <c r="P8" s="1" t="str">
        <f>IF(状态转换表!Q9=1,$N8&amp;"+","")</f>
        <v/>
      </c>
      <c r="Q8" s="2" t="str">
        <f>IF(状态转换表!R9=1,$N8&amp;"+","")</f>
        <v/>
      </c>
      <c r="R8" s="2" t="str">
        <f>IF(状态转换表!S9=1,$N8&amp;"+","")</f>
        <v>~S4&amp;~S3&amp;~S2&amp;S1&amp;S0&amp;SLT+</v>
      </c>
      <c r="S8" s="2" t="str">
        <f>IF(状态转换表!T9=1,$N8&amp;"+","")</f>
        <v>~S4&amp;~S3&amp;~S2&amp;S1&amp;S0&amp;SLT+</v>
      </c>
    </row>
    <row r="9" spans="1:19" x14ac:dyDescent="0.4">
      <c r="A9" s="24" t="str">
        <f>IF(状态转换表!A10=1,状态转换表!A$2&amp;"&amp;",IF(状态转换表!A10=0,"~"&amp;状态转换表!A$2&amp;"&amp;",""))</f>
        <v>~S4&amp;</v>
      </c>
      <c r="B9" s="24" t="str">
        <f>IF(状态转换表!B10=1,状态转换表!B$2&amp;"&amp;",IF(状态转换表!B10=0,"~"&amp;状态转换表!B$2&amp;"&amp;",""))</f>
        <v>~S3&amp;</v>
      </c>
      <c r="C9" s="28" t="str">
        <f>IF(状态转换表!C10=1,状态转换表!C$2&amp;"&amp;",IF(状态转换表!C10=0,"~"&amp;状态转换表!C$2&amp;"&amp;",""))</f>
        <v>~S2&amp;</v>
      </c>
      <c r="D9" s="28" t="str">
        <f>IF(状态转换表!D10=1,状态转换表!D$2&amp;"&amp;",IF(状态转换表!D10=0,"~"&amp;状态转换表!D$2&amp;"&amp;",""))</f>
        <v>S1&amp;</v>
      </c>
      <c r="E9" s="29" t="str">
        <f>IF(状态转换表!E10=1,状态转换表!E$2&amp;"&amp;",IF(状态转换表!E10=0,"~"&amp;状态转换表!E$2&amp;"&amp;",""))</f>
        <v>S0&amp;</v>
      </c>
      <c r="F9" s="30" t="str">
        <f>IF(状态转换表!G10&lt;&gt;"",IF(状态转换表!G10=1,状态转换表!G$2&amp;"&amp;",IF(状态转换表!G10=0,"~"&amp;状态转换表!G$2&amp;"&amp;","")),"")</f>
        <v/>
      </c>
      <c r="G9" s="28" t="str">
        <f>IF(状态转换表!H10&lt;&gt;"",IF(状态转换表!H10=1,状态转换表!H$2&amp;"&amp;",IF(状态转换表!H10=0,"~"&amp;状态转换表!H$2&amp;"&amp;","")),"")</f>
        <v/>
      </c>
      <c r="H9" s="28" t="str">
        <f>IF(状态转换表!I10&lt;&gt;"",IF(状态转换表!I10=1,状态转换表!I$2&amp;"&amp;",IF(状态转换表!I10=0,"~"&amp;状态转换表!I$2&amp;"&amp;","")),"")</f>
        <v/>
      </c>
      <c r="I9" s="28" t="str">
        <f>IF(状态转换表!J10&lt;&gt;"",IF(状态转换表!J10=1,状态转换表!J$2&amp;"&amp;",IF(状态转换表!J10=0,"~"&amp;状态转换表!J$2&amp;"&amp;","")),"")</f>
        <v/>
      </c>
      <c r="J9" s="28" t="str">
        <f>IF(状态转换表!K10&lt;&gt;"",IF(状态转换表!K10=1,状态转换表!K$2&amp;"&amp;",IF(状态转换表!K10=0,"~"&amp;状态转换表!K$2&amp;"&amp;","")),"")</f>
        <v>ADDI&amp;</v>
      </c>
      <c r="K9" s="28" t="str">
        <f>IF(状态转换表!L10&lt;&gt;"",IF(状态转换表!L10=1,状态转换表!L$2&amp;"&amp;",IF(状态转换表!L10=0,"~"&amp;状态转换表!L$2&amp;"&amp;","")),"")</f>
        <v/>
      </c>
      <c r="L9" s="28" t="str">
        <f>IF(状态转换表!M10&lt;&gt;"",IF(状态转换表!M10=1,状态转换表!M$2&amp;"&amp;",IF(状态转换表!M10=0,"~"&amp;状态转换表!M$2&amp;"&amp;","")),"")</f>
        <v/>
      </c>
      <c r="M9" s="37" t="str">
        <f>IF(状态转换表!N10&lt;&gt;"",IF(状态转换表!N10=1,状态转换表!N$2&amp;"&amp;",IF(状态转换表!N10=0,"~"&amp;状态转换表!N$2&amp;"&amp;","")),"")</f>
        <v/>
      </c>
      <c r="N9" s="36" t="str">
        <f t="shared" si="0"/>
        <v>~S4&amp;~S3&amp;~S2&amp;S1&amp;S0&amp;ADDI</v>
      </c>
      <c r="O9" s="1" t="str">
        <f>IF(状态转换表!P10=1,$N9&amp;"+","")</f>
        <v>~S4&amp;~S3&amp;~S2&amp;S1&amp;S0&amp;ADDI+</v>
      </c>
      <c r="P9" s="1" t="str">
        <f>IF(状态转换表!Q10=1,$N9&amp;"+","")</f>
        <v/>
      </c>
      <c r="Q9" s="2" t="str">
        <f>IF(状态转换表!R10=1,$N9&amp;"+","")</f>
        <v>~S4&amp;~S3&amp;~S2&amp;S1&amp;S0&amp;ADDI+</v>
      </c>
      <c r="R9" s="2" t="str">
        <f>IF(状态转换表!S10=1,$N9&amp;"+","")</f>
        <v>~S4&amp;~S3&amp;~S2&amp;S1&amp;S0&amp;ADDI+</v>
      </c>
      <c r="S9" s="2" t="str">
        <f>IF(状态转换表!T10=1,$N9&amp;"+","")</f>
        <v/>
      </c>
    </row>
    <row r="10" spans="1:19" x14ac:dyDescent="0.4">
      <c r="A10" s="24" t="str">
        <f>IF(状态转换表!A11=1,状态转换表!A$2&amp;"&amp;",IF(状态转换表!A11=0,"~"&amp;状态转换表!A$2&amp;"&amp;",""))</f>
        <v>~S4&amp;</v>
      </c>
      <c r="B10" s="24" t="str">
        <f>IF(状态转换表!B11=1,状态转换表!B$2&amp;"&amp;",IF(状态转换表!B11=0,"~"&amp;状态转换表!B$2&amp;"&amp;",""))</f>
        <v>~S3&amp;</v>
      </c>
      <c r="C10" s="28" t="str">
        <f>IF(状态转换表!C11=1,状态转换表!C$2&amp;"&amp;",IF(状态转换表!C11=0,"~"&amp;状态转换表!C$2&amp;"&amp;",""))</f>
        <v>S2&amp;</v>
      </c>
      <c r="D10" s="28" t="str">
        <f>IF(状态转换表!D11=1,状态转换表!D$2&amp;"&amp;",IF(状态转换表!D11=0,"~"&amp;状态转换表!D$2&amp;"&amp;",""))</f>
        <v>~S1&amp;</v>
      </c>
      <c r="E10" s="29" t="str">
        <f>IF(状态转换表!E11=1,状态转换表!E$2&amp;"&amp;",IF(状态转换表!E11=0,"~"&amp;状态转换表!E$2&amp;"&amp;",""))</f>
        <v>~S0&amp;</v>
      </c>
      <c r="F10" s="30" t="str">
        <f>IF(状态转换表!G11&lt;&gt;"",IF(状态转换表!G11=1,状态转换表!G$2&amp;"&amp;",IF(状态转换表!G11=0,"~"&amp;状态转换表!G$2&amp;"&amp;","")),"")</f>
        <v/>
      </c>
      <c r="G10" s="28" t="str">
        <f>IF(状态转换表!H11&lt;&gt;"",IF(状态转换表!H11=1,状态转换表!H$2&amp;"&amp;",IF(状态转换表!H11=0,"~"&amp;状态转换表!H$2&amp;"&amp;","")),"")</f>
        <v/>
      </c>
      <c r="H10" s="28" t="str">
        <f>IF(状态转换表!I11&lt;&gt;"",IF(状态转换表!I11=1,状态转换表!I$2&amp;"&amp;",IF(状态转换表!I11=0,"~"&amp;状态转换表!I$2&amp;"&amp;","")),"")</f>
        <v/>
      </c>
      <c r="I10" s="28" t="str">
        <f>IF(状态转换表!J11&lt;&gt;"",IF(状态转换表!J11=1,状态转换表!J$2&amp;"&amp;",IF(状态转换表!J11=0,"~"&amp;状态转换表!J$2&amp;"&amp;","")),"")</f>
        <v/>
      </c>
      <c r="J10" s="28" t="str">
        <f>IF(状态转换表!K11&lt;&gt;"",IF(状态转换表!K11=1,状态转换表!K$2&amp;"&amp;",IF(状态转换表!K11=0,"~"&amp;状态转换表!K$2&amp;"&amp;","")),"")</f>
        <v/>
      </c>
      <c r="K10" s="28" t="str">
        <f>IF(状态转换表!L11&lt;&gt;"",IF(状态转换表!L11=1,状态转换表!L$2&amp;"&amp;",IF(状态转换表!L11=0,"~"&amp;状态转换表!L$2&amp;"&amp;","")),"")</f>
        <v/>
      </c>
      <c r="L10" s="28" t="str">
        <f>IF(状态转换表!M11&lt;&gt;"",IF(状态转换表!M11=1,状态转换表!M$2&amp;"&amp;",IF(状态转换表!M11=0,"~"&amp;状态转换表!M$2&amp;"&amp;","")),"")</f>
        <v/>
      </c>
      <c r="M10" s="37" t="str">
        <f>IF(状态转换表!N11&lt;&gt;"",IF(状态转换表!N11=1,状态转换表!N$2&amp;"&amp;",IF(状态转换表!N11=0,"~"&amp;状态转换表!N$2&amp;"&amp;","")),"")</f>
        <v/>
      </c>
      <c r="N10" s="36" t="str">
        <f t="shared" si="0"/>
        <v>~S4&amp;~S3&amp;S2&amp;~S1&amp;~S0</v>
      </c>
      <c r="O10" s="1" t="str">
        <f>IF(状态转换表!P11=1,$N10&amp;"+","")</f>
        <v/>
      </c>
      <c r="P10" s="1" t="str">
        <f>IF(状态转换表!Q11=1,$N10&amp;"+","")</f>
        <v/>
      </c>
      <c r="Q10" s="2" t="str">
        <f>IF(状态转换表!R11=1,$N10&amp;"+","")</f>
        <v>~S4&amp;~S3&amp;S2&amp;~S1&amp;~S0+</v>
      </c>
      <c r="R10" s="2" t="str">
        <f>IF(状态转换表!S11=1,$N10&amp;"+","")</f>
        <v/>
      </c>
      <c r="S10" s="2" t="str">
        <f>IF(状态转换表!T11=1,$N10&amp;"+","")</f>
        <v>~S4&amp;~S3&amp;S2&amp;~S1&amp;~S0+</v>
      </c>
    </row>
    <row r="11" spans="1:19" x14ac:dyDescent="0.4">
      <c r="A11" s="24" t="str">
        <f>IF(状态转换表!A12=1,状态转换表!A$2&amp;"&amp;",IF(状态转换表!A12=0,"~"&amp;状态转换表!A$2&amp;"&amp;",""))</f>
        <v>~S4&amp;</v>
      </c>
      <c r="B11" s="24" t="str">
        <f>IF(状态转换表!B12=1,状态转换表!B$2&amp;"&amp;",IF(状态转换表!B12=0,"~"&amp;状态转换表!B$2&amp;"&amp;",""))</f>
        <v>~S3&amp;</v>
      </c>
      <c r="C11" s="28" t="str">
        <f>IF(状态转换表!C12=1,状态转换表!C$2&amp;"&amp;",IF(状态转换表!C12=0,"~"&amp;状态转换表!C$2&amp;"&amp;",""))</f>
        <v>S2&amp;</v>
      </c>
      <c r="D11" s="28" t="str">
        <f>IF(状态转换表!D12=1,状态转换表!D$2&amp;"&amp;",IF(状态转换表!D12=0,"~"&amp;状态转换表!D$2&amp;"&amp;",""))</f>
        <v>~S1&amp;</v>
      </c>
      <c r="E11" s="29" t="str">
        <f>IF(状态转换表!E12=1,状态转换表!E$2&amp;"&amp;",IF(状态转换表!E12=0,"~"&amp;状态转换表!E$2&amp;"&amp;",""))</f>
        <v>S0&amp;</v>
      </c>
      <c r="F11" s="30" t="str">
        <f>IF(状态转换表!G12&lt;&gt;"",IF(状态转换表!G12=1,状态转换表!G$2&amp;"&amp;",IF(状态转换表!G12=0,"~"&amp;状态转换表!G$2&amp;"&amp;","")),"")</f>
        <v/>
      </c>
      <c r="G11" s="28" t="str">
        <f>IF(状态转换表!H12&lt;&gt;"",IF(状态转换表!H12=1,状态转换表!H$2&amp;"&amp;",IF(状态转换表!H12=0,"~"&amp;状态转换表!H$2&amp;"&amp;","")),"")</f>
        <v/>
      </c>
      <c r="H11" s="28" t="str">
        <f>IF(状态转换表!I12&lt;&gt;"",IF(状态转换表!I12=1,状态转换表!I$2&amp;"&amp;",IF(状态转换表!I12=0,"~"&amp;状态转换表!I$2&amp;"&amp;","")),"")</f>
        <v/>
      </c>
      <c r="I11" s="28" t="str">
        <f>IF(状态转换表!J12&lt;&gt;"",IF(状态转换表!J12=1,状态转换表!J$2&amp;"&amp;",IF(状态转换表!J12=0,"~"&amp;状态转换表!J$2&amp;"&amp;","")),"")</f>
        <v/>
      </c>
      <c r="J11" s="28" t="str">
        <f>IF(状态转换表!K12&lt;&gt;"",IF(状态转换表!K12=1,状态转换表!K$2&amp;"&amp;",IF(状态转换表!K12=0,"~"&amp;状态转换表!K$2&amp;"&amp;","")),"")</f>
        <v/>
      </c>
      <c r="K11" s="28" t="str">
        <f>IF(状态转换表!L12&lt;&gt;"",IF(状态转换表!L12=1,状态转换表!L$2&amp;"&amp;",IF(状态转换表!L12=0,"~"&amp;状态转换表!L$2&amp;"&amp;","")),"")</f>
        <v/>
      </c>
      <c r="L11" s="28" t="str">
        <f>IF(状态转换表!M12&lt;&gt;"",IF(状态转换表!M12=1,状态转换表!M$2&amp;"&amp;",IF(状态转换表!M12=0,"~"&amp;状态转换表!M$2&amp;"&amp;","")),"")</f>
        <v/>
      </c>
      <c r="M11" s="37" t="str">
        <f>IF(状态转换表!N12&lt;&gt;"",IF(状态转换表!N12=1,状态转换表!N$2&amp;"&amp;",IF(状态转换表!N12=0,"~"&amp;状态转换表!N$2&amp;"&amp;","")),"")</f>
        <v/>
      </c>
      <c r="N11" s="36" t="str">
        <f t="shared" si="0"/>
        <v>~S4&amp;~S3&amp;S2&amp;~S1&amp;S0</v>
      </c>
      <c r="O11" s="1" t="str">
        <f>IF(状态转换表!P12=1,$N11&amp;"+","")</f>
        <v/>
      </c>
      <c r="P11" s="1" t="str">
        <f>IF(状态转换表!Q12=1,$N11&amp;"+","")</f>
        <v/>
      </c>
      <c r="Q11" s="2" t="str">
        <f>IF(状态转换表!R12=1,$N11&amp;"+","")</f>
        <v>~S4&amp;~S3&amp;S2&amp;~S1&amp;S0+</v>
      </c>
      <c r="R11" s="2" t="str">
        <f>IF(状态转换表!S12=1,$N11&amp;"+","")</f>
        <v>~S4&amp;~S3&amp;S2&amp;~S1&amp;S0+</v>
      </c>
      <c r="S11" s="2" t="str">
        <f>IF(状态转换表!T12=1,$N11&amp;"+","")</f>
        <v/>
      </c>
    </row>
    <row r="12" spans="1:19" x14ac:dyDescent="0.4">
      <c r="A12" s="24" t="str">
        <f>IF(状态转换表!A13=1,状态转换表!A$2&amp;"&amp;",IF(状态转换表!A13=0,"~"&amp;状态转换表!A$2&amp;"&amp;",""))</f>
        <v/>
      </c>
      <c r="B12" s="24" t="str">
        <f>IF(状态转换表!B13=1,状态转换表!B$2&amp;"&amp;",IF(状态转换表!B13=0,"~"&amp;状态转换表!B$2&amp;"&amp;",""))</f>
        <v/>
      </c>
      <c r="C12" s="28" t="str">
        <f>IF(状态转换表!C13=1,状态转换表!C$2&amp;"&amp;",IF(状态转换表!C13=0,"~"&amp;状态转换表!C$2&amp;"&amp;",""))</f>
        <v/>
      </c>
      <c r="D12" s="28" t="str">
        <f>IF(状态转换表!D13=1,状态转换表!D$2&amp;"&amp;",IF(状态转换表!D13=0,"~"&amp;状态转换表!D$2&amp;"&amp;",""))</f>
        <v/>
      </c>
      <c r="E12" s="29" t="str">
        <f>IF(状态转换表!E13=1,状态转换表!E$2&amp;"&amp;",IF(状态转换表!E13=0,"~"&amp;状态转换表!E$2&amp;"&amp;",""))</f>
        <v/>
      </c>
      <c r="F12" s="30" t="str">
        <f>IF(状态转换表!G13&lt;&gt;"",IF(状态转换表!G13=1,状态转换表!G$2&amp;"&amp;",IF(状态转换表!G13=0,"~"&amp;状态转换表!G$2&amp;"&amp;","")),"")</f>
        <v/>
      </c>
      <c r="G12" s="28" t="str">
        <f>IF(状态转换表!H13&lt;&gt;"",IF(状态转换表!H13=1,状态转换表!H$2&amp;"&amp;",IF(状态转换表!H13=0,"~"&amp;状态转换表!H$2&amp;"&amp;","")),"")</f>
        <v/>
      </c>
      <c r="H12" s="28" t="str">
        <f>IF(状态转换表!I13&lt;&gt;"",IF(状态转换表!I13=1,状态转换表!I$2&amp;"&amp;",IF(状态转换表!I13=0,"~"&amp;状态转换表!I$2&amp;"&amp;","")),"")</f>
        <v/>
      </c>
      <c r="I12" s="28" t="str">
        <f>IF(状态转换表!J13&lt;&gt;"",IF(状态转换表!J13=1,状态转换表!J$2&amp;"&amp;",IF(状态转换表!J13=0,"~"&amp;状态转换表!J$2&amp;"&amp;","")),"")</f>
        <v/>
      </c>
      <c r="J12" s="28" t="str">
        <f>IF(状态转换表!K13&lt;&gt;"",IF(状态转换表!K13=1,状态转换表!K$2&amp;"&amp;",IF(状态转换表!K13=0,"~"&amp;状态转换表!K$2&amp;"&amp;","")),"")</f>
        <v/>
      </c>
      <c r="K12" s="28" t="str">
        <f>IF(状态转换表!L13&lt;&gt;"",IF(状态转换表!L13=1,状态转换表!L$2&amp;"&amp;",IF(状态转换表!L13=0,"~"&amp;状态转换表!L$2&amp;"&amp;","")),"")</f>
        <v/>
      </c>
      <c r="L12" s="28" t="str">
        <f>IF(状态转换表!M13&lt;&gt;"",IF(状态转换表!M13=1,状态转换表!M$2&amp;"&amp;",IF(状态转换表!M13=0,"~"&amp;状态转换表!M$2&amp;"&amp;","")),"")</f>
        <v/>
      </c>
      <c r="M12" s="37" t="str">
        <f>IF(状态转换表!N13&lt;&gt;"",IF(状态转换表!N13=1,状态转换表!N$2&amp;"&amp;",IF(状态转换表!N13=0,"~"&amp;状态转换表!N$2&amp;"&amp;","")),"")</f>
        <v/>
      </c>
      <c r="N12" s="36" t="str">
        <f t="shared" si="0"/>
        <v/>
      </c>
      <c r="O12" s="1" t="str">
        <f>IF(状态转换表!P13=1,$N12&amp;"+","")</f>
        <v/>
      </c>
      <c r="P12" s="1" t="str">
        <f>IF(状态转换表!Q13=1,$N12&amp;"+","")</f>
        <v/>
      </c>
      <c r="Q12" s="2" t="str">
        <f>IF(状态转换表!R13=1,$N12&amp;"+","")</f>
        <v>+</v>
      </c>
      <c r="R12" s="2" t="str">
        <f>IF(状态转换表!S13=1,$N12&amp;"+","")</f>
        <v>+</v>
      </c>
      <c r="S12" s="2" t="str">
        <f>IF(状态转换表!T13=1,$N12&amp;"+","")</f>
        <v>+</v>
      </c>
    </row>
    <row r="13" spans="1:19" x14ac:dyDescent="0.4">
      <c r="A13" s="24" t="str">
        <f>IF(状态转换表!A14=1,状态转换表!A$2&amp;"&amp;",IF(状态转换表!A14=0,"~"&amp;状态转换表!A$2&amp;"&amp;",""))</f>
        <v>~S4&amp;</v>
      </c>
      <c r="B13" s="24" t="str">
        <f>IF(状态转换表!B14=1,状态转换表!B$2&amp;"&amp;",IF(状态转换表!B14=0,"~"&amp;状态转换表!B$2&amp;"&amp;",""))</f>
        <v>~S3&amp;</v>
      </c>
      <c r="C13" s="28" t="str">
        <f>IF(状态转换表!C14=1,状态转换表!C$2&amp;"&amp;",IF(状态转换表!C14=0,"~"&amp;状态转换表!C$2&amp;"&amp;",""))</f>
        <v>S2&amp;</v>
      </c>
      <c r="D13" s="28" t="str">
        <f>IF(状态转换表!D14=1,状态转换表!D$2&amp;"&amp;",IF(状态转换表!D14=0,"~"&amp;状态转换表!D$2&amp;"&amp;",""))</f>
        <v>S1&amp;</v>
      </c>
      <c r="E13" s="29" t="str">
        <f>IF(状态转换表!E14=1,状态转换表!E$2&amp;"&amp;",IF(状态转换表!E14=0,"~"&amp;状态转换表!E$2&amp;"&amp;",""))</f>
        <v>S0&amp;</v>
      </c>
      <c r="F13" s="30" t="str">
        <f>IF(状态转换表!G14&lt;&gt;"",IF(状态转换表!G14=1,状态转换表!G$2&amp;"&amp;",IF(状态转换表!G14=0,"~"&amp;状态转换表!G$2&amp;"&amp;","")),"")</f>
        <v/>
      </c>
      <c r="G13" s="28" t="str">
        <f>IF(状态转换表!H14&lt;&gt;"",IF(状态转换表!H14=1,状态转换表!H$2&amp;"&amp;",IF(状态转换表!H14=0,"~"&amp;状态转换表!H$2&amp;"&amp;","")),"")</f>
        <v/>
      </c>
      <c r="H13" s="28" t="str">
        <f>IF(状态转换表!I14&lt;&gt;"",IF(状态转换表!I14=1,状态转换表!I$2&amp;"&amp;",IF(状态转换表!I14=0,"~"&amp;状态转换表!I$2&amp;"&amp;","")),"")</f>
        <v/>
      </c>
      <c r="I13" s="28" t="str">
        <f>IF(状态转换表!J14&lt;&gt;"",IF(状态转换表!J14=1,状态转换表!J$2&amp;"&amp;",IF(状态转换表!J14=0,"~"&amp;状态转换表!J$2&amp;"&amp;","")),"")</f>
        <v/>
      </c>
      <c r="J13" s="28" t="str">
        <f>IF(状态转换表!K14&lt;&gt;"",IF(状态转换表!K14=1,状态转换表!K$2&amp;"&amp;",IF(状态转换表!K14=0,"~"&amp;状态转换表!K$2&amp;"&amp;","")),"")</f>
        <v/>
      </c>
      <c r="K13" s="28" t="str">
        <f>IF(状态转换表!L14&lt;&gt;"",IF(状态转换表!L14=1,状态转换表!L$2&amp;"&amp;",IF(状态转换表!L14=0,"~"&amp;状态转换表!L$2&amp;"&amp;","")),"")</f>
        <v/>
      </c>
      <c r="L13" s="28" t="str">
        <f>IF(状态转换表!M14&lt;&gt;"",IF(状态转换表!M14=1,状态转换表!M$2&amp;"&amp;",IF(状态转换表!M14=0,"~"&amp;状态转换表!M$2&amp;"&amp;","")),"")</f>
        <v/>
      </c>
      <c r="M13" s="37" t="str">
        <f>IF(状态转换表!N14&lt;&gt;"",IF(状态转换表!N14=1,状态转换表!N$2&amp;"&amp;",IF(状态转换表!N14=0,"~"&amp;状态转换表!N$2&amp;"&amp;","")),"")</f>
        <v/>
      </c>
      <c r="N13" s="36" t="str">
        <f t="shared" si="0"/>
        <v>~S4&amp;~S3&amp;S2&amp;S1&amp;S0</v>
      </c>
      <c r="O13" s="1" t="str">
        <f>IF(状态转换表!P14=1,$N13&amp;"+","")</f>
        <v/>
      </c>
      <c r="P13" s="1" t="str">
        <f>IF(状态转换表!Q14=1,$N13&amp;"+","")</f>
        <v>~S4&amp;~S3&amp;S2&amp;S1&amp;S0+</v>
      </c>
      <c r="Q13" s="2" t="str">
        <f>IF(状态转换表!R14=1,$N13&amp;"+","")</f>
        <v/>
      </c>
      <c r="R13" s="2" t="str">
        <f>IF(状态转换表!S14=1,$N13&amp;"+","")</f>
        <v/>
      </c>
      <c r="S13" s="2" t="str">
        <f>IF(状态转换表!T14=1,$N13&amp;"+","")</f>
        <v/>
      </c>
    </row>
    <row r="14" spans="1:19" x14ac:dyDescent="0.4">
      <c r="A14" s="24" t="str">
        <f>IF(状态转换表!A15=1,状态转换表!A$2&amp;"&amp;",IF(状态转换表!A15=0,"~"&amp;状态转换表!A$2&amp;"&amp;",""))</f>
        <v>~S4&amp;</v>
      </c>
      <c r="B14" s="24" t="str">
        <f>IF(状态转换表!B15=1,状态转换表!B$2&amp;"&amp;",IF(状态转换表!B15=0,"~"&amp;状态转换表!B$2&amp;"&amp;",""))</f>
        <v>S3&amp;</v>
      </c>
      <c r="C14" s="28" t="str">
        <f>IF(状态转换表!C15=1,状态转换表!C$2&amp;"&amp;",IF(状态转换表!C15=0,"~"&amp;状态转换表!C$2&amp;"&amp;",""))</f>
        <v>~S2&amp;</v>
      </c>
      <c r="D14" s="28" t="str">
        <f>IF(状态转换表!D15=1,状态转换表!D$2&amp;"&amp;",IF(状态转换表!D15=0,"~"&amp;状态转换表!D$2&amp;"&amp;",""))</f>
        <v>~S1&amp;</v>
      </c>
      <c r="E14" s="29" t="str">
        <f>IF(状态转换表!E15=1,状态转换表!E$2&amp;"&amp;",IF(状态转换表!E15=0,"~"&amp;状态转换表!E$2&amp;"&amp;",""))</f>
        <v>~S0&amp;</v>
      </c>
      <c r="F14" s="30" t="str">
        <f>IF(状态转换表!G15&lt;&gt;"",IF(状态转换表!G15=1,状态转换表!G$2&amp;"&amp;",IF(状态转换表!G15=0,"~"&amp;状态转换表!G$2&amp;"&amp;","")),"")</f>
        <v/>
      </c>
      <c r="G14" s="28" t="str">
        <f>IF(状态转换表!H15&lt;&gt;"",IF(状态转换表!H15=1,状态转换表!H$2&amp;"&amp;",IF(状态转换表!H15=0,"~"&amp;状态转换表!H$2&amp;"&amp;","")),"")</f>
        <v/>
      </c>
      <c r="H14" s="28" t="str">
        <f>IF(状态转换表!I15&lt;&gt;"",IF(状态转换表!I15=1,状态转换表!I$2&amp;"&amp;",IF(状态转换表!I15=0,"~"&amp;状态转换表!I$2&amp;"&amp;","")),"")</f>
        <v/>
      </c>
      <c r="I14" s="28" t="str">
        <f>IF(状态转换表!J15&lt;&gt;"",IF(状态转换表!J15=1,状态转换表!J$2&amp;"&amp;",IF(状态转换表!J15=0,"~"&amp;状态转换表!J$2&amp;"&amp;","")),"")</f>
        <v/>
      </c>
      <c r="J14" s="28" t="str">
        <f>IF(状态转换表!K15&lt;&gt;"",IF(状态转换表!K15=1,状态转换表!K$2&amp;"&amp;",IF(状态转换表!K15=0,"~"&amp;状态转换表!K$2&amp;"&amp;","")),"")</f>
        <v/>
      </c>
      <c r="K14" s="28" t="str">
        <f>IF(状态转换表!L15&lt;&gt;"",IF(状态转换表!L15=1,状态转换表!L$2&amp;"&amp;",IF(状态转换表!L15=0,"~"&amp;状态转换表!L$2&amp;"&amp;","")),"")</f>
        <v/>
      </c>
      <c r="L14" s="28" t="str">
        <f>IF(状态转换表!M15&lt;&gt;"",IF(状态转换表!M15=1,状态转换表!M$2&amp;"&amp;",IF(状态转换表!M15=0,"~"&amp;状态转换表!M$2&amp;"&amp;","")),"")</f>
        <v/>
      </c>
      <c r="M14" s="37" t="str">
        <f>IF(状态转换表!N15&lt;&gt;"",IF(状态转换表!N15=1,状态转换表!N$2&amp;"&amp;",IF(状态转换表!N15=0,"~"&amp;状态转换表!N$2&amp;"&amp;","")),"")</f>
        <v/>
      </c>
      <c r="N14" s="36" t="str">
        <f t="shared" si="0"/>
        <v>~S4&amp;S3&amp;~S2&amp;~S1&amp;~S0</v>
      </c>
      <c r="O14" s="1" t="str">
        <f>IF(状态转换表!P15=1,$N14&amp;"+","")</f>
        <v/>
      </c>
      <c r="P14" s="1" t="str">
        <f>IF(状态转换表!Q15=1,$N14&amp;"+","")</f>
        <v/>
      </c>
      <c r="Q14" s="2" t="str">
        <f>IF(状态转换表!R15=1,$N14&amp;"+","")</f>
        <v/>
      </c>
      <c r="R14" s="2" t="str">
        <f>IF(状态转换表!S15=1,$N14&amp;"+","")</f>
        <v/>
      </c>
      <c r="S14" s="2" t="str">
        <f>IF(状态转换表!T15=1,$N14&amp;"+","")</f>
        <v/>
      </c>
    </row>
    <row r="15" spans="1:19" x14ac:dyDescent="0.4">
      <c r="A15" s="24" t="str">
        <f>IF(状态转换表!A16=1,状态转换表!A$2&amp;"&amp;",IF(状态转换表!A16=0,"~"&amp;状态转换表!A$2&amp;"&amp;",""))</f>
        <v>~S4&amp;</v>
      </c>
      <c r="B15" s="24" t="str">
        <f>IF(状态转换表!B16=1,状态转换表!B$2&amp;"&amp;",IF(状态转换表!B16=0,"~"&amp;状态转换表!B$2&amp;"&amp;",""))</f>
        <v>S3&amp;</v>
      </c>
      <c r="C15" s="28" t="str">
        <f>IF(状态转换表!C16=1,状态转换表!C$2&amp;"&amp;",IF(状态转换表!C16=0,"~"&amp;状态转换表!C$2&amp;"&amp;",""))</f>
        <v>~S2&amp;</v>
      </c>
      <c r="D15" s="28" t="str">
        <f>IF(状态转换表!D16=1,状态转换表!D$2&amp;"&amp;",IF(状态转换表!D16=0,"~"&amp;状态转换表!D$2&amp;"&amp;",""))</f>
        <v>~S1&amp;</v>
      </c>
      <c r="E15" s="29" t="str">
        <f>IF(状态转换表!E16=1,状态转换表!E$2&amp;"&amp;",IF(状态转换表!E16=0,"~"&amp;状态转换表!E$2&amp;"&amp;",""))</f>
        <v>S0&amp;</v>
      </c>
      <c r="F15" s="30" t="str">
        <f>IF(状态转换表!G16&lt;&gt;"",IF(状态转换表!G16=1,状态转换表!G$2&amp;"&amp;",IF(状态转换表!G16=0,"~"&amp;状态转换表!G$2&amp;"&amp;","")),"")</f>
        <v/>
      </c>
      <c r="G15" s="28" t="str">
        <f>IF(状态转换表!H16&lt;&gt;"",IF(状态转换表!H16=1,状态转换表!H$2&amp;"&amp;",IF(状态转换表!H16=0,"~"&amp;状态转换表!H$2&amp;"&amp;","")),"")</f>
        <v/>
      </c>
      <c r="H15" s="28" t="str">
        <f>IF(状态转换表!I16&lt;&gt;"",IF(状态转换表!I16=1,状态转换表!I$2&amp;"&amp;",IF(状态转换表!I16=0,"~"&amp;状态转换表!I$2&amp;"&amp;","")),"")</f>
        <v/>
      </c>
      <c r="I15" s="28" t="str">
        <f>IF(状态转换表!J16&lt;&gt;"",IF(状态转换表!J16=1,状态转换表!J$2&amp;"&amp;",IF(状态转换表!J16=0,"~"&amp;状态转换表!J$2&amp;"&amp;","")),"")</f>
        <v/>
      </c>
      <c r="J15" s="28" t="str">
        <f>IF(状态转换表!K16&lt;&gt;"",IF(状态转换表!K16=1,状态转换表!K$2&amp;"&amp;",IF(状态转换表!K16=0,"~"&amp;状态转换表!K$2&amp;"&amp;","")),"")</f>
        <v/>
      </c>
      <c r="K15" s="28" t="str">
        <f>IF(状态转换表!L16&lt;&gt;"",IF(状态转换表!L16=1,状态转换表!L$2&amp;"&amp;",IF(状态转换表!L16=0,"~"&amp;状态转换表!L$2&amp;"&amp;","")),"")</f>
        <v/>
      </c>
      <c r="L15" s="28" t="str">
        <f>IF(状态转换表!M16&lt;&gt;"",IF(状态转换表!M16=1,状态转换表!M$2&amp;"&amp;",IF(状态转换表!M16=0,"~"&amp;状态转换表!M$2&amp;"&amp;","")),"")</f>
        <v/>
      </c>
      <c r="M15" s="37" t="str">
        <f>IF(状态转换表!N16&lt;&gt;"",IF(状态转换表!N16=1,状态转换表!N$2&amp;"&amp;",IF(状态转换表!N16=0,"~"&amp;状态转换表!N$2&amp;"&amp;","")),"")</f>
        <v/>
      </c>
      <c r="N15" s="36" t="str">
        <f t="shared" si="0"/>
        <v>~S4&amp;S3&amp;~S2&amp;~S1&amp;S0</v>
      </c>
      <c r="O15" s="1" t="str">
        <f>IF(状态转换表!P16=1,$N15&amp;"+","")</f>
        <v/>
      </c>
      <c r="P15" s="1" t="str">
        <f>IF(状态转换表!Q16=1,$N15&amp;"+","")</f>
        <v>~S4&amp;S3&amp;~S2&amp;~S1&amp;S0+</v>
      </c>
      <c r="Q15" s="2" t="str">
        <f>IF(状态转换表!R16=1,$N15&amp;"+","")</f>
        <v/>
      </c>
      <c r="R15" s="2" t="str">
        <f>IF(状态转换表!S16=1,$N15&amp;"+","")</f>
        <v>~S4&amp;S3&amp;~S2&amp;~S1&amp;S0+</v>
      </c>
      <c r="S15" s="2" t="str">
        <f>IF(状态转换表!T16=1,$N15&amp;"+","")</f>
        <v/>
      </c>
    </row>
    <row r="16" spans="1:19" x14ac:dyDescent="0.4">
      <c r="A16" s="24" t="str">
        <f>IF(状态转换表!A17=1,状态转换表!A$2&amp;"&amp;",IF(状态转换表!A17=0,"~"&amp;状态转换表!A$2&amp;"&amp;",""))</f>
        <v>~S4&amp;</v>
      </c>
      <c r="B16" s="24" t="str">
        <f>IF(状态转换表!B17=1,状态转换表!B$2&amp;"&amp;",IF(状态转换表!B17=0,"~"&amp;状态转换表!B$2&amp;"&amp;",""))</f>
        <v>S3&amp;</v>
      </c>
      <c r="C16" s="28" t="str">
        <f>IF(状态转换表!C17=1,状态转换表!C$2&amp;"&amp;",IF(状态转换表!C17=0,"~"&amp;状态转换表!C$2&amp;"&amp;",""))</f>
        <v>~S2&amp;</v>
      </c>
      <c r="D16" s="28" t="str">
        <f>IF(状态转换表!D17=1,状态转换表!D$2&amp;"&amp;",IF(状态转换表!D17=0,"~"&amp;状态转换表!D$2&amp;"&amp;",""))</f>
        <v>S1&amp;</v>
      </c>
      <c r="E16" s="29" t="str">
        <f>IF(状态转换表!E17=1,状态转换表!E$2&amp;"&amp;",IF(状态转换表!E17=0,"~"&amp;状态转换表!E$2&amp;"&amp;",""))</f>
        <v>~S0&amp;</v>
      </c>
      <c r="F16" s="30" t="str">
        <f>IF(状态转换表!G17&lt;&gt;"",IF(状态转换表!G17=1,状态转换表!G$2&amp;"&amp;",IF(状态转换表!G17=0,"~"&amp;状态转换表!G$2&amp;"&amp;","")),"")</f>
        <v/>
      </c>
      <c r="G16" s="28" t="str">
        <f>IF(状态转换表!H17&lt;&gt;"",IF(状态转换表!H17=1,状态转换表!H$2&amp;"&amp;",IF(状态转换表!H17=0,"~"&amp;状态转换表!H$2&amp;"&amp;","")),"")</f>
        <v/>
      </c>
      <c r="H16" s="28" t="str">
        <f>IF(状态转换表!I17&lt;&gt;"",IF(状态转换表!I17=1,状态转换表!I$2&amp;"&amp;",IF(状态转换表!I17=0,"~"&amp;状态转换表!I$2&amp;"&amp;","")),"")</f>
        <v/>
      </c>
      <c r="I16" s="28" t="str">
        <f>IF(状态转换表!J17&lt;&gt;"",IF(状态转换表!J17=1,状态转换表!J$2&amp;"&amp;",IF(状态转换表!J17=0,"~"&amp;状态转换表!J$2&amp;"&amp;","")),"")</f>
        <v/>
      </c>
      <c r="J16" s="28" t="str">
        <f>IF(状态转换表!K17&lt;&gt;"",IF(状态转换表!K17=1,状态转换表!K$2&amp;"&amp;",IF(状态转换表!K17=0,"~"&amp;状态转换表!K$2&amp;"&amp;","")),"")</f>
        <v/>
      </c>
      <c r="K16" s="28" t="str">
        <f>IF(状态转换表!L17&lt;&gt;"",IF(状态转换表!L17=1,状态转换表!L$2&amp;"&amp;",IF(状态转换表!L17=0,"~"&amp;状态转换表!L$2&amp;"&amp;","")),"")</f>
        <v/>
      </c>
      <c r="L16" s="28" t="str">
        <f>IF(状态转换表!M17&lt;&gt;"",IF(状态转换表!M17=1,状态转换表!M$2&amp;"&amp;",IF(状态转换表!M17=0,"~"&amp;状态转换表!M$2&amp;"&amp;","")),"")</f>
        <v/>
      </c>
      <c r="M16" s="37" t="str">
        <f>IF(状态转换表!N17&lt;&gt;"",IF(状态转换表!N17=1,状态转换表!N$2&amp;"&amp;",IF(状态转换表!N17=0,"~"&amp;状态转换表!N$2&amp;"&amp;","")),"")</f>
        <v/>
      </c>
      <c r="N16" s="36" t="str">
        <f t="shared" si="0"/>
        <v>~S4&amp;S3&amp;~S2&amp;S1&amp;~S0</v>
      </c>
      <c r="O16" s="1" t="str">
        <f>IF(状态转换表!P17=1,$N16&amp;"+","")</f>
        <v/>
      </c>
      <c r="P16" s="1" t="str">
        <f>IF(状态转换表!Q17=1,$N16&amp;"+","")</f>
        <v>~S4&amp;S3&amp;~S2&amp;S1&amp;~S0+</v>
      </c>
      <c r="Q16" s="2" t="str">
        <f>IF(状态转换表!R17=1,$N16&amp;"+","")</f>
        <v/>
      </c>
      <c r="R16" s="2" t="str">
        <f>IF(状态转换表!S17=1,$N16&amp;"+","")</f>
        <v>~S4&amp;S3&amp;~S2&amp;S1&amp;~S0+</v>
      </c>
      <c r="S16" s="2" t="str">
        <f>IF(状态转换表!T17=1,$N16&amp;"+","")</f>
        <v>~S4&amp;S3&amp;~S2&amp;S1&amp;~S0+</v>
      </c>
    </row>
    <row r="17" spans="1:19" x14ac:dyDescent="0.4">
      <c r="A17" s="24" t="str">
        <f>IF(状态转换表!A18=1,状态转换表!A$2&amp;"&amp;",IF(状态转换表!A18=0,"~"&amp;状态转换表!A$2&amp;"&amp;",""))</f>
        <v>~S4&amp;</v>
      </c>
      <c r="B17" s="24" t="str">
        <f>IF(状态转换表!B18=1,状态转换表!B$2&amp;"&amp;",IF(状态转换表!B18=0,"~"&amp;状态转换表!B$2&amp;"&amp;",""))</f>
        <v>S3&amp;</v>
      </c>
      <c r="C17" s="28" t="str">
        <f>IF(状态转换表!C18=1,状态转换表!C$2&amp;"&amp;",IF(状态转换表!C18=0,"~"&amp;状态转换表!C$2&amp;"&amp;",""))</f>
        <v>~S2&amp;</v>
      </c>
      <c r="D17" s="28" t="str">
        <f>IF(状态转换表!D18=1,状态转换表!D$2&amp;"&amp;",IF(状态转换表!D18=0,"~"&amp;状态转换表!D$2&amp;"&amp;",""))</f>
        <v>S1&amp;</v>
      </c>
      <c r="E17" s="29" t="str">
        <f>IF(状态转换表!E18=1,状态转换表!E$2&amp;"&amp;",IF(状态转换表!E18=0,"~"&amp;状态转换表!E$2&amp;"&amp;",""))</f>
        <v>S0&amp;</v>
      </c>
      <c r="F17" s="30" t="str">
        <f>IF(状态转换表!G18&lt;&gt;"",IF(状态转换表!G18=1,状态转换表!G$2&amp;"&amp;",IF(状态转换表!G18=0,"~"&amp;状态转换表!G$2&amp;"&amp;","")),"")</f>
        <v/>
      </c>
      <c r="G17" s="28" t="str">
        <f>IF(状态转换表!H18&lt;&gt;"",IF(状态转换表!H18=1,状态转换表!H$2&amp;"&amp;",IF(状态转换表!H18=0,"~"&amp;状态转换表!H$2&amp;"&amp;","")),"")</f>
        <v/>
      </c>
      <c r="H17" s="28" t="str">
        <f>IF(状态转换表!I18&lt;&gt;"",IF(状态转换表!I18=1,状态转换表!I$2&amp;"&amp;",IF(状态转换表!I18=0,"~"&amp;状态转换表!I$2&amp;"&amp;","")),"")</f>
        <v/>
      </c>
      <c r="I17" s="28" t="str">
        <f>IF(状态转换表!J18&lt;&gt;"",IF(状态转换表!J18=1,状态转换表!J$2&amp;"&amp;",IF(状态转换表!J18=0,"~"&amp;状态转换表!J$2&amp;"&amp;","")),"")</f>
        <v/>
      </c>
      <c r="J17" s="28" t="str">
        <f>IF(状态转换表!K18&lt;&gt;"",IF(状态转换表!K18=1,状态转换表!K$2&amp;"&amp;",IF(状态转换表!K18=0,"~"&amp;状态转换表!K$2&amp;"&amp;","")),"")</f>
        <v/>
      </c>
      <c r="K17" s="28" t="str">
        <f>IF(状态转换表!L18&lt;&gt;"",IF(状态转换表!L18=1,状态转换表!L$2&amp;"&amp;",IF(状态转换表!L18=0,"~"&amp;状态转换表!L$2&amp;"&amp;","")),"")</f>
        <v/>
      </c>
      <c r="L17" s="28" t="str">
        <f>IF(状态转换表!M18&lt;&gt;"",IF(状态转换表!M18=1,状态转换表!M$2&amp;"&amp;",IF(状态转换表!M18=0,"~"&amp;状态转换表!M$2&amp;"&amp;","")),"")</f>
        <v/>
      </c>
      <c r="M17" s="37" t="str">
        <f>IF(状态转换表!N18&lt;&gt;"",IF(状态转换表!N18=1,状态转换表!N$2&amp;"&amp;",IF(状态转换表!N18=0,"~"&amp;状态转换表!N$2&amp;"&amp;","")),"")</f>
        <v/>
      </c>
      <c r="N17" s="36" t="str">
        <f t="shared" si="0"/>
        <v>~S4&amp;S3&amp;~S2&amp;S1&amp;S0</v>
      </c>
      <c r="O17" s="1" t="str">
        <f>IF(状态转换表!P18=1,$N17&amp;"+","")</f>
        <v/>
      </c>
      <c r="P17" s="1" t="str">
        <f>IF(状态转换表!Q18=1,$N17&amp;"+","")</f>
        <v>~S4&amp;S3&amp;~S2&amp;S1&amp;S0+</v>
      </c>
      <c r="Q17" s="2" t="str">
        <f>IF(状态转换表!R18=1,$N17&amp;"+","")</f>
        <v>~S4&amp;S3&amp;~S2&amp;S1&amp;S0+</v>
      </c>
      <c r="R17" s="2" t="str">
        <f>IF(状态转换表!S18=1,$N17&amp;"+","")</f>
        <v/>
      </c>
      <c r="S17" s="2" t="str">
        <f>IF(状态转换表!T18=1,$N17&amp;"+","")</f>
        <v/>
      </c>
    </row>
    <row r="18" spans="1:19" x14ac:dyDescent="0.4">
      <c r="A18" s="24" t="str">
        <f>IF(状态转换表!A19=1,状态转换表!A$2&amp;"&amp;",IF(状态转换表!A19=0,"~"&amp;状态转换表!A$2&amp;"&amp;",""))</f>
        <v>~S4&amp;</v>
      </c>
      <c r="B18" s="24" t="str">
        <f>IF(状态转换表!B19=1,状态转换表!B$2&amp;"&amp;",IF(状态转换表!B19=0,"~"&amp;状态转换表!B$2&amp;"&amp;",""))</f>
        <v>S3&amp;</v>
      </c>
      <c r="C18" s="28" t="str">
        <f>IF(状态转换表!C19=1,状态转换表!C$2&amp;"&amp;",IF(状态转换表!C19=0,"~"&amp;状态转换表!C$2&amp;"&amp;",""))</f>
        <v>S2&amp;</v>
      </c>
      <c r="D18" s="28" t="str">
        <f>IF(状态转换表!D19=1,状态转换表!D$2&amp;"&amp;",IF(状态转换表!D19=0,"~"&amp;状态转换表!D$2&amp;"&amp;",""))</f>
        <v>~S1&amp;</v>
      </c>
      <c r="E18" s="29" t="str">
        <f>IF(状态转换表!E19=1,状态转换表!E$2&amp;"&amp;",IF(状态转换表!E19=0,"~"&amp;状态转换表!E$2&amp;"&amp;",""))</f>
        <v>~S0&amp;</v>
      </c>
      <c r="F18" s="30" t="str">
        <f>IF(状态转换表!G19&lt;&gt;"",IF(状态转换表!G19=1,状态转换表!G$2&amp;"&amp;",IF(状态转换表!G19=0,"~"&amp;状态转换表!G$2&amp;"&amp;","")),"")</f>
        <v/>
      </c>
      <c r="G18" s="28" t="str">
        <f>IF(状态转换表!H19&lt;&gt;"",IF(状态转换表!H19=1,状态转换表!H$2&amp;"&amp;",IF(状态转换表!H19=0,"~"&amp;状态转换表!H$2&amp;"&amp;","")),"")</f>
        <v/>
      </c>
      <c r="H18" s="28" t="str">
        <f>IF(状态转换表!I19&lt;&gt;"",IF(状态转换表!I19=1,状态转换表!I$2&amp;"&amp;",IF(状态转换表!I19=0,"~"&amp;状态转换表!I$2&amp;"&amp;","")),"")</f>
        <v/>
      </c>
      <c r="I18" s="28" t="str">
        <f>IF(状态转换表!J19&lt;&gt;"",IF(状态转换表!J19=1,状态转换表!J$2&amp;"&amp;",IF(状态转换表!J19=0,"~"&amp;状态转换表!J$2&amp;"&amp;","")),"")</f>
        <v/>
      </c>
      <c r="J18" s="28" t="str">
        <f>IF(状态转换表!K19&lt;&gt;"",IF(状态转换表!K19=1,状态转换表!K$2&amp;"&amp;",IF(状态转换表!K19=0,"~"&amp;状态转换表!K$2&amp;"&amp;","")),"")</f>
        <v/>
      </c>
      <c r="K18" s="28" t="str">
        <f>IF(状态转换表!L19&lt;&gt;"",IF(状态转换表!L19=1,状态转换表!L$2&amp;"&amp;",IF(状态转换表!L19=0,"~"&amp;状态转换表!L$2&amp;"&amp;","")),"")</f>
        <v/>
      </c>
      <c r="L18" s="28" t="str">
        <f>IF(状态转换表!M19&lt;&gt;"",IF(状态转换表!M19=1,状态转换表!M$2&amp;"&amp;",IF(状态转换表!M19=0,"~"&amp;状态转换表!M$2&amp;"&amp;","")),"")</f>
        <v/>
      </c>
      <c r="M18" s="37" t="str">
        <f>IF(状态转换表!N19&lt;&gt;"",IF(状态转换表!N19=1,状态转换表!N$2&amp;"&amp;",IF(状态转换表!N19=0,"~"&amp;状态转换表!N$2&amp;"&amp;","")),"")</f>
        <v/>
      </c>
      <c r="N18" s="36" t="str">
        <f t="shared" si="0"/>
        <v>~S4&amp;S3&amp;S2&amp;~S1&amp;~S0</v>
      </c>
      <c r="O18" s="1" t="str">
        <f>IF(状态转换表!P19=1,$N18&amp;"+","")</f>
        <v/>
      </c>
      <c r="P18" s="1" t="str">
        <f>IF(状态转换表!Q19=1,$N18&amp;"+","")</f>
        <v>~S4&amp;S3&amp;S2&amp;~S1&amp;~S0+</v>
      </c>
      <c r="Q18" s="2" t="str">
        <f>IF(状态转换表!R19=1,$N18&amp;"+","")</f>
        <v>~S4&amp;S3&amp;S2&amp;~S1&amp;~S0+</v>
      </c>
      <c r="R18" s="2" t="str">
        <f>IF(状态转换表!S19=1,$N18&amp;"+","")</f>
        <v/>
      </c>
      <c r="S18" s="2" t="str">
        <f>IF(状态转换表!T19=1,$N18&amp;"+","")</f>
        <v>~S4&amp;S3&amp;S2&amp;~S1&amp;~S0+</v>
      </c>
    </row>
    <row r="19" spans="1:19" x14ac:dyDescent="0.4">
      <c r="A19" s="24" t="str">
        <f>IF(状态转换表!A20=1,状态转换表!A$2&amp;"&amp;",IF(状态转换表!A20=0,"~"&amp;状态转换表!A$2&amp;"&amp;",""))</f>
        <v>~S4&amp;</v>
      </c>
      <c r="B19" s="24" t="str">
        <f>IF(状态转换表!B20=1,状态转换表!B$2&amp;"&amp;",IF(状态转换表!B20=0,"~"&amp;状态转换表!B$2&amp;"&amp;",""))</f>
        <v>S3&amp;</v>
      </c>
      <c r="C19" s="28" t="str">
        <f>IF(状态转换表!C20=1,状态转换表!C$2&amp;"&amp;",IF(状态转换表!C20=0,"~"&amp;状态转换表!C$2&amp;"&amp;",""))</f>
        <v>S2&amp;</v>
      </c>
      <c r="D19" s="28" t="str">
        <f>IF(状态转换表!D20=1,状态转换表!D$2&amp;"&amp;",IF(状态转换表!D20=0,"~"&amp;状态转换表!D$2&amp;"&amp;",""))</f>
        <v>S1&amp;</v>
      </c>
      <c r="E19" s="29" t="str">
        <f>IF(状态转换表!E20=1,状态转换表!E$2&amp;"&amp;",IF(状态转换表!E20=0,"~"&amp;状态转换表!E$2&amp;"&amp;",""))</f>
        <v>~S0&amp;</v>
      </c>
      <c r="F19" s="30" t="str">
        <f>IF(状态转换表!G20&lt;&gt;"",IF(状态转换表!G20=1,状态转换表!G$2&amp;"&amp;",IF(状态转换表!G20=0,"~"&amp;状态转换表!G$2&amp;"&amp;","")),"")</f>
        <v/>
      </c>
      <c r="G19" s="28" t="str">
        <f>IF(状态转换表!H20&lt;&gt;"",IF(状态转换表!H20=1,状态转换表!H$2&amp;"&amp;",IF(状态转换表!H20=0,"~"&amp;状态转换表!H$2&amp;"&amp;","")),"")</f>
        <v/>
      </c>
      <c r="H19" s="28" t="str">
        <f>IF(状态转换表!I20&lt;&gt;"",IF(状态转换表!I20=1,状态转换表!I$2&amp;"&amp;",IF(状态转换表!I20=0,"~"&amp;状态转换表!I$2&amp;"&amp;","")),"")</f>
        <v/>
      </c>
      <c r="I19" s="28" t="str">
        <f>IF(状态转换表!J20&lt;&gt;"",IF(状态转换表!J20=1,状态转换表!J$2&amp;"&amp;",IF(状态转换表!J20=0,"~"&amp;状态转换表!J$2&amp;"&amp;","")),"")</f>
        <v/>
      </c>
      <c r="J19" s="28" t="str">
        <f>IF(状态转换表!K20&lt;&gt;"",IF(状态转换表!K20=1,状态转换表!K$2&amp;"&amp;",IF(状态转换表!K20=0,"~"&amp;状态转换表!K$2&amp;"&amp;","")),"")</f>
        <v/>
      </c>
      <c r="K19" s="28" t="str">
        <f>IF(状态转换表!L20&lt;&gt;"",IF(状态转换表!L20=1,状态转换表!L$2&amp;"&amp;",IF(状态转换表!L20=0,"~"&amp;状态转换表!L$2&amp;"&amp;","")),"")</f>
        <v/>
      </c>
      <c r="L19" s="28" t="str">
        <f>IF(状态转换表!M20&lt;&gt;"",IF(状态转换表!M20=1,状态转换表!M$2&amp;"&amp;",IF(状态转换表!M20=0,"~"&amp;状态转换表!M$2&amp;"&amp;","")),"")</f>
        <v/>
      </c>
      <c r="M19" s="37" t="str">
        <f>IF(状态转换表!N20&lt;&gt;"",IF(状态转换表!N20=1,状态转换表!N$2&amp;"&amp;",IF(状态转换表!N20=0,"~"&amp;状态转换表!N$2&amp;"&amp;","")),"")</f>
        <v/>
      </c>
      <c r="N19" s="36" t="str">
        <f t="shared" si="0"/>
        <v>~S4&amp;S3&amp;S2&amp;S1&amp;~S0</v>
      </c>
      <c r="O19" s="1" t="str">
        <f>IF(状态转换表!P20=1,$N19&amp;"+","")</f>
        <v/>
      </c>
      <c r="P19" s="1" t="str">
        <f>IF(状态转换表!Q20=1,$N19&amp;"+","")</f>
        <v>~S4&amp;S3&amp;S2&amp;S1&amp;~S0+</v>
      </c>
      <c r="Q19" s="2" t="str">
        <f>IF(状态转换表!R20=1,$N19&amp;"+","")</f>
        <v>~S4&amp;S3&amp;S2&amp;S1&amp;~S0+</v>
      </c>
      <c r="R19" s="2" t="str">
        <f>IF(状态转换表!S20=1,$N19&amp;"+","")</f>
        <v>~S4&amp;S3&amp;S2&amp;S1&amp;~S0+</v>
      </c>
      <c r="S19" s="2" t="str">
        <f>IF(状态转换表!T20=1,$N19&amp;"+","")</f>
        <v>~S4&amp;S3&amp;S2&amp;S1&amp;~S0+</v>
      </c>
    </row>
    <row r="20" spans="1:19" x14ac:dyDescent="0.4">
      <c r="A20" s="24" t="str">
        <f>IF(状态转换表!A21=1,状态转换表!A$2&amp;"&amp;",IF(状态转换表!A21=0,"~"&amp;状态转换表!A$2&amp;"&amp;",""))</f>
        <v>~S4&amp;</v>
      </c>
      <c r="B20" s="24" t="str">
        <f>IF(状态转换表!B21=1,状态转换表!B$2&amp;"&amp;",IF(状态转换表!B21=0,"~"&amp;状态转换表!B$2&amp;"&amp;",""))</f>
        <v>S3&amp;</v>
      </c>
      <c r="C20" s="28" t="str">
        <f>IF(状态转换表!C21=1,状态转换表!C$2&amp;"&amp;",IF(状态转换表!C21=0,"~"&amp;状态转换表!C$2&amp;"&amp;",""))</f>
        <v>S2&amp;</v>
      </c>
      <c r="D20" s="28" t="str">
        <f>IF(状态转换表!D21=1,状态转换表!D$2&amp;"&amp;",IF(状态转换表!D21=0,"~"&amp;状态转换表!D$2&amp;"&amp;",""))</f>
        <v>S1&amp;</v>
      </c>
      <c r="E20" s="29" t="str">
        <f>IF(状态转换表!E21=1,状态转换表!E$2&amp;"&amp;",IF(状态转换表!E21=0,"~"&amp;状态转换表!E$2&amp;"&amp;",""))</f>
        <v>S0&amp;</v>
      </c>
      <c r="F20" s="30" t="str">
        <f>IF(状态转换表!G21&lt;&gt;"",IF(状态转换表!G21=1,状态转换表!G$2&amp;"&amp;",IF(状态转换表!G21=0,"~"&amp;状态转换表!G$2&amp;"&amp;","")),"")</f>
        <v/>
      </c>
      <c r="G20" s="28" t="str">
        <f>IF(状态转换表!H21&lt;&gt;"",IF(状态转换表!H21=1,状态转换表!H$2&amp;"&amp;",IF(状态转换表!H21=0,"~"&amp;状态转换表!H$2&amp;"&amp;","")),"")</f>
        <v/>
      </c>
      <c r="H20" s="28" t="str">
        <f>IF(状态转换表!I21&lt;&gt;"",IF(状态转换表!I21=1,状态转换表!I$2&amp;"&amp;",IF(状态转换表!I21=0,"~"&amp;状态转换表!I$2&amp;"&amp;","")),"")</f>
        <v/>
      </c>
      <c r="I20" s="28" t="str">
        <f>IF(状态转换表!J21&lt;&gt;"",IF(状态转换表!J21=1,状态转换表!J$2&amp;"&amp;",IF(状态转换表!J21=0,"~"&amp;状态转换表!J$2&amp;"&amp;","")),"")</f>
        <v/>
      </c>
      <c r="J20" s="28" t="str">
        <f>IF(状态转换表!K21&lt;&gt;"",IF(状态转换表!K21=1,状态转换表!K$2&amp;"&amp;",IF(状态转换表!K21=0,"~"&amp;状态转换表!K$2&amp;"&amp;","")),"")</f>
        <v/>
      </c>
      <c r="K20" s="28" t="str">
        <f>IF(状态转换表!L21&lt;&gt;"",IF(状态转换表!L21=1,状态转换表!L$2&amp;"&amp;",IF(状态转换表!L21=0,"~"&amp;状态转换表!L$2&amp;"&amp;","")),"")</f>
        <v/>
      </c>
      <c r="L20" s="28" t="str">
        <f>IF(状态转换表!M21&lt;&gt;"",IF(状态转换表!M21=1,状态转换表!M$2&amp;"&amp;",IF(状态转换表!M21=0,"~"&amp;状态转换表!M$2&amp;"&amp;","")),"")</f>
        <v/>
      </c>
      <c r="M20" s="37" t="str">
        <f>IF(状态转换表!N21&lt;&gt;"",IF(状态转换表!N21=1,状态转换表!N$2&amp;"&amp;",IF(状态转换表!N21=0,"~"&amp;状态转换表!N$2&amp;"&amp;","")),"")</f>
        <v>~EQUAL&amp;</v>
      </c>
      <c r="N20" s="36" t="str">
        <f t="shared" si="0"/>
        <v>~S4&amp;S3&amp;S2&amp;S1&amp;S0&amp;~EQUAL</v>
      </c>
      <c r="O20" s="1" t="str">
        <f>IF(状态转换表!P21=1,$N20&amp;"+","")</f>
        <v/>
      </c>
      <c r="P20" s="1" t="str">
        <f>IF(状态转换表!Q21=1,$N20&amp;"+","")</f>
        <v/>
      </c>
      <c r="Q20" s="2" t="str">
        <f>IF(状态转换表!R21=1,$N20&amp;"+","")</f>
        <v/>
      </c>
      <c r="R20" s="2" t="str">
        <f>IF(状态转换表!S21=1,$N20&amp;"+","")</f>
        <v/>
      </c>
      <c r="S20" s="2" t="str">
        <f>IF(状态转换表!T21=1,$N20&amp;"+","")</f>
        <v/>
      </c>
    </row>
    <row r="21" spans="1:19" x14ac:dyDescent="0.4">
      <c r="A21" s="24" t="str">
        <f>IF(状态转换表!A22=1,状态转换表!A$2&amp;"&amp;",IF(状态转换表!A22=0,"~"&amp;状态转换表!A$2&amp;"&amp;",""))</f>
        <v>~S4&amp;</v>
      </c>
      <c r="B21" s="24" t="str">
        <f>IF(状态转换表!B22=1,状态转换表!B$2&amp;"&amp;",IF(状态转换表!B22=0,"~"&amp;状态转换表!B$2&amp;"&amp;",""))</f>
        <v>S3&amp;</v>
      </c>
      <c r="C21" s="28" t="str">
        <f>IF(状态转换表!C22=1,状态转换表!C$2&amp;"&amp;",IF(状态转换表!C22=0,"~"&amp;状态转换表!C$2&amp;"&amp;",""))</f>
        <v>S2&amp;</v>
      </c>
      <c r="D21" s="28" t="str">
        <f>IF(状态转换表!D22=1,状态转换表!D$2&amp;"&amp;",IF(状态转换表!D22=0,"~"&amp;状态转换表!D$2&amp;"&amp;",""))</f>
        <v>S1&amp;</v>
      </c>
      <c r="E21" s="29" t="str">
        <f>IF(状态转换表!E22=1,状态转换表!E$2&amp;"&amp;",IF(状态转换表!E22=0,"~"&amp;状态转换表!E$2&amp;"&amp;",""))</f>
        <v>S0&amp;</v>
      </c>
      <c r="F21" s="30" t="str">
        <f>IF(状态转换表!G22&lt;&gt;"",IF(状态转换表!G22=1,状态转换表!G$2&amp;"&amp;",IF(状态转换表!G22=0,"~"&amp;状态转换表!G$2&amp;"&amp;","")),"")</f>
        <v/>
      </c>
      <c r="G21" s="28" t="str">
        <f>IF(状态转换表!H22&lt;&gt;"",IF(状态转换表!H22=1,状态转换表!H$2&amp;"&amp;",IF(状态转换表!H22=0,"~"&amp;状态转换表!H$2&amp;"&amp;","")),"")</f>
        <v/>
      </c>
      <c r="H21" s="28" t="str">
        <f>IF(状态转换表!I22&lt;&gt;"",IF(状态转换表!I22=1,状态转换表!I$2&amp;"&amp;",IF(状态转换表!I22=0,"~"&amp;状态转换表!I$2&amp;"&amp;","")),"")</f>
        <v/>
      </c>
      <c r="I21" s="28" t="str">
        <f>IF(状态转换表!J22&lt;&gt;"",IF(状态转换表!J22=1,状态转换表!J$2&amp;"&amp;",IF(状态转换表!J22=0,"~"&amp;状态转换表!J$2&amp;"&amp;","")),"")</f>
        <v/>
      </c>
      <c r="J21" s="28" t="str">
        <f>IF(状态转换表!K22&lt;&gt;"",IF(状态转换表!K22=1,状态转换表!K$2&amp;"&amp;",IF(状态转换表!K22=0,"~"&amp;状态转换表!K$2&amp;"&amp;","")),"")</f>
        <v/>
      </c>
      <c r="K21" s="28" t="str">
        <f>IF(状态转换表!L22&lt;&gt;"",IF(状态转换表!L22=1,状态转换表!L$2&amp;"&amp;",IF(状态转换表!L22=0,"~"&amp;状态转换表!L$2&amp;"&amp;","")),"")</f>
        <v/>
      </c>
      <c r="L21" s="28" t="str">
        <f>IF(状态转换表!M22&lt;&gt;"",IF(状态转换表!M22=1,状态转换表!M$2&amp;"&amp;",IF(状态转换表!M22=0,"~"&amp;状态转换表!M$2&amp;"&amp;","")),"")</f>
        <v/>
      </c>
      <c r="M21" s="37" t="str">
        <f>IF(状态转换表!N22&lt;&gt;"",IF(状态转换表!N22=1,状态转换表!N$2&amp;"&amp;",IF(状态转换表!N22=0,"~"&amp;状态转换表!N$2&amp;"&amp;","")),"")</f>
        <v>EQUAL&amp;</v>
      </c>
      <c r="N21" s="36" t="str">
        <f t="shared" si="0"/>
        <v>~S4&amp;S3&amp;S2&amp;S1&amp;S0&amp;EQUAL</v>
      </c>
      <c r="O21" s="1" t="str">
        <f>IF(状态转换表!P22=1,$N21&amp;"+","")</f>
        <v>~S4&amp;S3&amp;S2&amp;S1&amp;S0&amp;EQUAL+</v>
      </c>
      <c r="P21" s="1" t="str">
        <f>IF(状态转换表!Q22=1,$N21&amp;"+","")</f>
        <v/>
      </c>
      <c r="Q21" s="2" t="str">
        <f>IF(状态转换表!R22=1,$N21&amp;"+","")</f>
        <v/>
      </c>
      <c r="R21" s="2" t="str">
        <f>IF(状态转换表!S22=1,$N21&amp;"+","")</f>
        <v/>
      </c>
      <c r="S21" s="2" t="str">
        <f>IF(状态转换表!T22=1,$N21&amp;"+","")</f>
        <v/>
      </c>
    </row>
    <row r="22" spans="1:19" x14ac:dyDescent="0.4">
      <c r="A22" s="24" t="str">
        <f>IF(状态转换表!A23=1,状态转换表!A$2&amp;"&amp;",IF(状态转换表!A23=0,"~"&amp;状态转换表!A$2&amp;"&amp;",""))</f>
        <v>S4&amp;</v>
      </c>
      <c r="B22" s="24" t="str">
        <f>IF(状态转换表!B23=1,状态转换表!B$2&amp;"&amp;",IF(状态转换表!B23=0,"~"&amp;状态转换表!B$2&amp;"&amp;",""))</f>
        <v>~S3&amp;</v>
      </c>
      <c r="C22" s="28" t="str">
        <f>IF(状态转换表!C23=1,状态转换表!C$2&amp;"&amp;",IF(状态转换表!C23=0,"~"&amp;状态转换表!C$2&amp;"&amp;",""))</f>
        <v>~S2&amp;</v>
      </c>
      <c r="D22" s="28" t="str">
        <f>IF(状态转换表!D23=1,状态转换表!D$2&amp;"&amp;",IF(状态转换表!D23=0,"~"&amp;状态转换表!D$2&amp;"&amp;",""))</f>
        <v>~S1&amp;</v>
      </c>
      <c r="E22" s="29" t="str">
        <f>IF(状态转换表!E23=1,状态转换表!E$2&amp;"&amp;",IF(状态转换表!E23=0,"~"&amp;状态转换表!E$2&amp;"&amp;",""))</f>
        <v>~S0&amp;</v>
      </c>
      <c r="F22" s="30" t="str">
        <f>IF(状态转换表!G23&lt;&gt;"",IF(状态转换表!G23=1,状态转换表!G$2&amp;"&amp;",IF(状态转换表!G23=0,"~"&amp;状态转换表!G$2&amp;"&amp;","")),"")</f>
        <v/>
      </c>
      <c r="G22" s="28" t="str">
        <f>IF(状态转换表!H23&lt;&gt;"",IF(状态转换表!H23=1,状态转换表!H$2&amp;"&amp;",IF(状态转换表!H23=0,"~"&amp;状态转换表!H$2&amp;"&amp;","")),"")</f>
        <v/>
      </c>
      <c r="H22" s="28" t="str">
        <f>IF(状态转换表!I23&lt;&gt;"",IF(状态转换表!I23=1,状态转换表!I$2&amp;"&amp;",IF(状态转换表!I23=0,"~"&amp;状态转换表!I$2&amp;"&amp;","")),"")</f>
        <v/>
      </c>
      <c r="I22" s="28" t="str">
        <f>IF(状态转换表!J23&lt;&gt;"",IF(状态转换表!J23=1,状态转换表!J$2&amp;"&amp;",IF(状态转换表!J23=0,"~"&amp;状态转换表!J$2&amp;"&amp;","")),"")</f>
        <v/>
      </c>
      <c r="J22" s="28" t="str">
        <f>IF(状态转换表!K23&lt;&gt;"",IF(状态转换表!K23=1,状态转换表!K$2&amp;"&amp;",IF(状态转换表!K23=0,"~"&amp;状态转换表!K$2&amp;"&amp;","")),"")</f>
        <v/>
      </c>
      <c r="K22" s="28" t="str">
        <f>IF(状态转换表!L23&lt;&gt;"",IF(状态转换表!L23=1,状态转换表!L$2&amp;"&amp;",IF(状态转换表!L23=0,"~"&amp;状态转换表!L$2&amp;"&amp;","")),"")</f>
        <v/>
      </c>
      <c r="L22" s="28" t="str">
        <f>IF(状态转换表!M23&lt;&gt;"",IF(状态转换表!M23=1,状态转换表!M$2&amp;"&amp;",IF(状态转换表!M23=0,"~"&amp;状态转换表!M$2&amp;"&amp;","")),"")</f>
        <v/>
      </c>
      <c r="M22" s="37" t="str">
        <f>IF(状态转换表!N23&lt;&gt;"",IF(状态转换表!N23=1,状态转换表!N$2&amp;"&amp;",IF(状态转换表!N23=0,"~"&amp;状态转换表!N$2&amp;"&amp;","")),"")</f>
        <v/>
      </c>
      <c r="N22" s="36" t="str">
        <f t="shared" si="0"/>
        <v>S4&amp;~S3&amp;~S2&amp;~S1&amp;~S0</v>
      </c>
      <c r="O22" s="1" t="str">
        <f>IF(状态转换表!P23=1,$N22&amp;"+","")</f>
        <v>S4&amp;~S3&amp;~S2&amp;~S1&amp;~S0+</v>
      </c>
      <c r="P22" s="1" t="str">
        <f>IF(状态转换表!Q23=1,$N22&amp;"+","")</f>
        <v/>
      </c>
      <c r="Q22" s="2" t="str">
        <f>IF(状态转换表!R23=1,$N22&amp;"+","")</f>
        <v/>
      </c>
      <c r="R22" s="2" t="str">
        <f>IF(状态转换表!S23=1,$N22&amp;"+","")</f>
        <v/>
      </c>
      <c r="S22" s="2" t="str">
        <f>IF(状态转换表!T23=1,$N22&amp;"+","")</f>
        <v>S4&amp;~S3&amp;~S2&amp;~S1&amp;~S0+</v>
      </c>
    </row>
    <row r="23" spans="1:19" x14ac:dyDescent="0.4">
      <c r="A23" s="24" t="str">
        <f>IF(状态转换表!A24=1,状态转换表!A$2&amp;"&amp;",IF(状态转换表!A24=0,"~"&amp;状态转换表!A$2&amp;"&amp;",""))</f>
        <v>S4&amp;</v>
      </c>
      <c r="B23" s="24" t="str">
        <f>IF(状态转换表!B24=1,状态转换表!B$2&amp;"&amp;",IF(状态转换表!B24=0,"~"&amp;状态转换表!B$2&amp;"&amp;",""))</f>
        <v>~S3&amp;</v>
      </c>
      <c r="C23" s="28" t="str">
        <f>IF(状态转换表!C24=1,状态转换表!C$2&amp;"&amp;",IF(状态转换表!C24=0,"~"&amp;状态转换表!C$2&amp;"&amp;",""))</f>
        <v>~S2&amp;</v>
      </c>
      <c r="D23" s="28" t="str">
        <f>IF(状态转换表!D24=1,状态转换表!D$2&amp;"&amp;",IF(状态转换表!D24=0,"~"&amp;状态转换表!D$2&amp;"&amp;",""))</f>
        <v>~S1&amp;</v>
      </c>
      <c r="E23" s="29" t="str">
        <f>IF(状态转换表!E24=1,状态转换表!E$2&amp;"&amp;",IF(状态转换表!E24=0,"~"&amp;状态转换表!E$2&amp;"&amp;",""))</f>
        <v>S0&amp;</v>
      </c>
      <c r="F23" s="30" t="str">
        <f>IF(状态转换表!G24&lt;&gt;"",IF(状态转换表!G24=1,状态转换表!G$2&amp;"&amp;",IF(状态转换表!G24=0,"~"&amp;状态转换表!G$2&amp;"&amp;","")),"")</f>
        <v/>
      </c>
      <c r="G23" s="28" t="str">
        <f>IF(状态转换表!H24&lt;&gt;"",IF(状态转换表!H24=1,状态转换表!H$2&amp;"&amp;",IF(状态转换表!H24=0,"~"&amp;状态转换表!H$2&amp;"&amp;","")),"")</f>
        <v/>
      </c>
      <c r="H23" s="28" t="str">
        <f>IF(状态转换表!I24&lt;&gt;"",IF(状态转换表!I24=1,状态转换表!I$2&amp;"&amp;",IF(状态转换表!I24=0,"~"&amp;状态转换表!I$2&amp;"&amp;","")),"")</f>
        <v/>
      </c>
      <c r="I23" s="28" t="str">
        <f>IF(状态转换表!J24&lt;&gt;"",IF(状态转换表!J24=1,状态转换表!J$2&amp;"&amp;",IF(状态转换表!J24=0,"~"&amp;状态转换表!J$2&amp;"&amp;","")),"")</f>
        <v/>
      </c>
      <c r="J23" s="28" t="str">
        <f>IF(状态转换表!K24&lt;&gt;"",IF(状态转换表!K24=1,状态转换表!K$2&amp;"&amp;",IF(状态转换表!K24=0,"~"&amp;状态转换表!K$2&amp;"&amp;","")),"")</f>
        <v/>
      </c>
      <c r="K23" s="28" t="str">
        <f>IF(状态转换表!L24&lt;&gt;"",IF(状态转换表!L24=1,状态转换表!L$2&amp;"&amp;",IF(状态转换表!L24=0,"~"&amp;状态转换表!L$2&amp;"&amp;","")),"")</f>
        <v/>
      </c>
      <c r="L23" s="28" t="str">
        <f>IF(状态转换表!M24&lt;&gt;"",IF(状态转换表!M24=1,状态转换表!M$2&amp;"&amp;",IF(状态转换表!M24=0,"~"&amp;状态转换表!M$2&amp;"&amp;","")),"")</f>
        <v/>
      </c>
      <c r="M23" s="37" t="str">
        <f>IF(状态转换表!N24&lt;&gt;"",IF(状态转换表!N24=1,状态转换表!N$2&amp;"&amp;",IF(状态转换表!N24=0,"~"&amp;状态转换表!N$2&amp;"&amp;","")),"")</f>
        <v/>
      </c>
      <c r="N23" s="36" t="str">
        <f t="shared" si="0"/>
        <v>S4&amp;~S3&amp;~S2&amp;~S1&amp;S0</v>
      </c>
      <c r="O23" s="1" t="str">
        <f>IF(状态转换表!P24=1,$N23&amp;"+","")</f>
        <v>S4&amp;~S3&amp;~S2&amp;~S1&amp;S0+</v>
      </c>
      <c r="P23" s="1" t="str">
        <f>IF(状态转换表!Q24=1,$N23&amp;"+","")</f>
        <v/>
      </c>
      <c r="Q23" s="2" t="str">
        <f>IF(状态转换表!R24=1,$N23&amp;"+","")</f>
        <v/>
      </c>
      <c r="R23" s="2" t="str">
        <f>IF(状态转换表!S24=1,$N23&amp;"+","")</f>
        <v>S4&amp;~S3&amp;~S2&amp;~S1&amp;S0+</v>
      </c>
      <c r="S23" s="2" t="str">
        <f>IF(状态转换表!T24=1,$N23&amp;"+","")</f>
        <v/>
      </c>
    </row>
    <row r="24" spans="1:19" x14ac:dyDescent="0.4">
      <c r="A24" s="24" t="str">
        <f>IF(状态转换表!A25=1,状态转换表!A$2&amp;"&amp;",IF(状态转换表!A25=0,"~"&amp;状态转换表!A$2&amp;"&amp;",""))</f>
        <v>S4&amp;</v>
      </c>
      <c r="B24" s="24" t="str">
        <f>IF(状态转换表!B25=1,状态转换表!B$2&amp;"&amp;",IF(状态转换表!B25=0,"~"&amp;状态转换表!B$2&amp;"&amp;",""))</f>
        <v>~S3&amp;</v>
      </c>
      <c r="C24" s="28" t="str">
        <f>IF(状态转换表!C25=1,状态转换表!C$2&amp;"&amp;",IF(状态转换表!C25=0,"~"&amp;状态转换表!C$2&amp;"&amp;",""))</f>
        <v>~S2&amp;</v>
      </c>
      <c r="D24" s="28" t="str">
        <f>IF(状态转换表!D25=1,状态转换表!D$2&amp;"&amp;",IF(状态转换表!D25=0,"~"&amp;状态转换表!D$2&amp;"&amp;",""))</f>
        <v>S1&amp;</v>
      </c>
      <c r="E24" s="29" t="str">
        <f>IF(状态转换表!E25=1,状态转换表!E$2&amp;"&amp;",IF(状态转换表!E25=0,"~"&amp;状态转换表!E$2&amp;"&amp;",""))</f>
        <v>~S0&amp;</v>
      </c>
      <c r="F24" s="30" t="str">
        <f>IF(状态转换表!G25&lt;&gt;"",IF(状态转换表!G25=1,状态转换表!G$2&amp;"&amp;",IF(状态转换表!G25=0,"~"&amp;状态转换表!G$2&amp;"&amp;","")),"")</f>
        <v/>
      </c>
      <c r="G24" s="28" t="str">
        <f>IF(状态转换表!H25&lt;&gt;"",IF(状态转换表!H25=1,状态转换表!H$2&amp;"&amp;",IF(状态转换表!H25=0,"~"&amp;状态转换表!H$2&amp;"&amp;","")),"")</f>
        <v/>
      </c>
      <c r="H24" s="28" t="str">
        <f>IF(状态转换表!I25&lt;&gt;"",IF(状态转换表!I25=1,状态转换表!I$2&amp;"&amp;",IF(状态转换表!I25=0,"~"&amp;状态转换表!I$2&amp;"&amp;","")),"")</f>
        <v/>
      </c>
      <c r="I24" s="28" t="str">
        <f>IF(状态转换表!J25&lt;&gt;"",IF(状态转换表!J25=1,状态转换表!J$2&amp;"&amp;",IF(状态转换表!J25=0,"~"&amp;状态转换表!J$2&amp;"&amp;","")),"")</f>
        <v/>
      </c>
      <c r="J24" s="28" t="str">
        <f>IF(状态转换表!K25&lt;&gt;"",IF(状态转换表!K25=1,状态转换表!K$2&amp;"&amp;",IF(状态转换表!K25=0,"~"&amp;状态转换表!K$2&amp;"&amp;","")),"")</f>
        <v/>
      </c>
      <c r="K24" s="28" t="str">
        <f>IF(状态转换表!L25&lt;&gt;"",IF(状态转换表!L25=1,状态转换表!L$2&amp;"&amp;",IF(状态转换表!L25=0,"~"&amp;状态转换表!L$2&amp;"&amp;","")),"")</f>
        <v/>
      </c>
      <c r="L24" s="28" t="str">
        <f>IF(状态转换表!M25&lt;&gt;"",IF(状态转换表!M25=1,状态转换表!M$2&amp;"&amp;",IF(状态转换表!M25=0,"~"&amp;状态转换表!M$2&amp;"&amp;","")),"")</f>
        <v/>
      </c>
      <c r="M24" s="37" t="str">
        <f>IF(状态转换表!N25&lt;&gt;"",IF(状态转换表!N25=1,状态转换表!N$2&amp;"&amp;",IF(状态转换表!N25=0,"~"&amp;状态转换表!N$2&amp;"&amp;","")),"")</f>
        <v/>
      </c>
      <c r="N24" s="36" t="str">
        <f t="shared" si="0"/>
        <v>S4&amp;~S3&amp;~S2&amp;S1&amp;~S0</v>
      </c>
      <c r="O24" s="1" t="str">
        <f>IF(状态转换表!P25=1,$N24&amp;"+","")</f>
        <v/>
      </c>
      <c r="P24" s="1" t="str">
        <f>IF(状态转换表!Q25=1,$N24&amp;"+","")</f>
        <v/>
      </c>
      <c r="Q24" s="2" t="str">
        <f>IF(状态转换表!R25=1,$N24&amp;"+","")</f>
        <v/>
      </c>
      <c r="R24" s="2" t="str">
        <f>IF(状态转换表!S25=1,$N24&amp;"+","")</f>
        <v/>
      </c>
      <c r="S24" s="2" t="str">
        <f>IF(状态转换表!T25=1,$N24&amp;"+","")</f>
        <v/>
      </c>
    </row>
    <row r="25" spans="1:19" x14ac:dyDescent="0.4">
      <c r="A25" s="24" t="str">
        <f>IF(状态转换表!A26=1,状态转换表!A$2&amp;"&amp;",IF(状态转换表!A26=0,"~"&amp;状态转换表!A$2&amp;"&amp;",""))</f>
        <v>S4&amp;</v>
      </c>
      <c r="B25" s="24" t="str">
        <f>IF(状态转换表!B26=1,状态转换表!B$2&amp;"&amp;",IF(状态转换表!B26=0,"~"&amp;状态转换表!B$2&amp;"&amp;",""))</f>
        <v>~S3&amp;</v>
      </c>
      <c r="C25" s="28" t="str">
        <f>IF(状态转换表!C26=1,状态转换表!C$2&amp;"&amp;",IF(状态转换表!C26=0,"~"&amp;状态转换表!C$2&amp;"&amp;",""))</f>
        <v>~S2&amp;</v>
      </c>
      <c r="D25" s="28" t="str">
        <f>IF(状态转换表!D26=1,状态转换表!D$2&amp;"&amp;",IF(状态转换表!D26=0,"~"&amp;状态转换表!D$2&amp;"&amp;",""))</f>
        <v>S1&amp;</v>
      </c>
      <c r="E25" s="29" t="str">
        <f>IF(状态转换表!E26=1,状态转换表!E$2&amp;"&amp;",IF(状态转换表!E26=0,"~"&amp;状态转换表!E$2&amp;"&amp;",""))</f>
        <v>S0&amp;</v>
      </c>
      <c r="F25" s="30" t="str">
        <f>IF(状态转换表!G26&lt;&gt;"",IF(状态转换表!G26=1,状态转换表!G$2&amp;"&amp;",IF(状态转换表!G26=0,"~"&amp;状态转换表!G$2&amp;"&amp;","")),"")</f>
        <v/>
      </c>
      <c r="G25" s="28" t="str">
        <f>IF(状态转换表!H26&lt;&gt;"",IF(状态转换表!H26=1,状态转换表!H$2&amp;"&amp;",IF(状态转换表!H26=0,"~"&amp;状态转换表!H$2&amp;"&amp;","")),"")</f>
        <v/>
      </c>
      <c r="H25" s="28" t="str">
        <f>IF(状态转换表!I26&lt;&gt;"",IF(状态转换表!I26=1,状态转换表!I$2&amp;"&amp;",IF(状态转换表!I26=0,"~"&amp;状态转换表!I$2&amp;"&amp;","")),"")</f>
        <v/>
      </c>
      <c r="I25" s="28" t="str">
        <f>IF(状态转换表!J26&lt;&gt;"",IF(状态转换表!J26=1,状态转换表!J$2&amp;"&amp;",IF(状态转换表!J26=0,"~"&amp;状态转换表!J$2&amp;"&amp;","")),"")</f>
        <v/>
      </c>
      <c r="J25" s="28" t="str">
        <f>IF(状态转换表!K26&lt;&gt;"",IF(状态转换表!K26=1,状态转换表!K$2&amp;"&amp;",IF(状态转换表!K26=0,"~"&amp;状态转换表!K$2&amp;"&amp;","")),"")</f>
        <v/>
      </c>
      <c r="K25" s="28" t="str">
        <f>IF(状态转换表!L26&lt;&gt;"",IF(状态转换表!L26=1,状态转换表!L$2&amp;"&amp;",IF(状态转换表!L26=0,"~"&amp;状态转换表!L$2&amp;"&amp;","")),"")</f>
        <v/>
      </c>
      <c r="L25" s="28" t="str">
        <f>IF(状态转换表!M26&lt;&gt;"",IF(状态转换表!M26=1,状态转换表!M$2&amp;"&amp;",IF(状态转换表!M26=0,"~"&amp;状态转换表!M$2&amp;"&amp;","")),"")</f>
        <v/>
      </c>
      <c r="M25" s="37" t="str">
        <f>IF(状态转换表!N26&lt;&gt;"",IF(状态转换表!N26=1,状态转换表!N$2&amp;"&amp;",IF(状态转换表!N26=0,"~"&amp;状态转换表!N$2&amp;"&amp;","")),"")</f>
        <v/>
      </c>
      <c r="N25" s="36" t="str">
        <f t="shared" si="0"/>
        <v>S4&amp;~S3&amp;~S2&amp;S1&amp;S0</v>
      </c>
      <c r="O25" s="1" t="str">
        <f>IF(状态转换表!P26=1,$N25&amp;"+","")</f>
        <v>S4&amp;~S3&amp;~S2&amp;S1&amp;S0+</v>
      </c>
      <c r="P25" s="1" t="str">
        <f>IF(状态转换表!Q26=1,$N25&amp;"+","")</f>
        <v/>
      </c>
      <c r="Q25" s="2" t="str">
        <f>IF(状态转换表!R26=1,$N25&amp;"+","")</f>
        <v>S4&amp;~S3&amp;~S2&amp;S1&amp;S0+</v>
      </c>
      <c r="R25" s="2" t="str">
        <f>IF(状态转换表!S26=1,$N25&amp;"+","")</f>
        <v/>
      </c>
      <c r="S25" s="2" t="str">
        <f>IF(状态转换表!T26=1,$N25&amp;"+","")</f>
        <v/>
      </c>
    </row>
    <row r="26" spans="1:19" x14ac:dyDescent="0.4">
      <c r="A26" s="24" t="str">
        <f>IF(状态转换表!A27=1,状态转换表!A$2&amp;"&amp;",IF(状态转换表!A27=0,"~"&amp;状态转换表!A$2&amp;"&amp;",""))</f>
        <v>S4&amp;</v>
      </c>
      <c r="B26" s="24" t="str">
        <f>IF(状态转换表!B27=1,状态转换表!B$2&amp;"&amp;",IF(状态转换表!B27=0,"~"&amp;状态转换表!B$2&amp;"&amp;",""))</f>
        <v>~S3&amp;</v>
      </c>
      <c r="C26" s="28" t="str">
        <f>IF(状态转换表!C27=1,状态转换表!C$2&amp;"&amp;",IF(状态转换表!C27=0,"~"&amp;状态转换表!C$2&amp;"&amp;",""))</f>
        <v>S2&amp;</v>
      </c>
      <c r="D26" s="28" t="str">
        <f>IF(状态转换表!D27=1,状态转换表!D$2&amp;"&amp;",IF(状态转换表!D27=0,"~"&amp;状态转换表!D$2&amp;"&amp;",""))</f>
        <v>~S1&amp;</v>
      </c>
      <c r="E26" s="29" t="str">
        <f>IF(状态转换表!E27=1,状态转换表!E$2&amp;"&amp;",IF(状态转换表!E27=0,"~"&amp;状态转换表!E$2&amp;"&amp;",""))</f>
        <v>~S0&amp;</v>
      </c>
      <c r="F26" s="30" t="str">
        <f>IF(状态转换表!G27&lt;&gt;"",IF(状态转换表!G27=1,状态转换表!G$2&amp;"&amp;",IF(状态转换表!G27=0,"~"&amp;状态转换表!G$2&amp;"&amp;","")),"")</f>
        <v/>
      </c>
      <c r="G26" s="28" t="str">
        <f>IF(状态转换表!H27&lt;&gt;"",IF(状态转换表!H27=1,状态转换表!H$2&amp;"&amp;",IF(状态转换表!H27=0,"~"&amp;状态转换表!H$2&amp;"&amp;","")),"")</f>
        <v/>
      </c>
      <c r="H26" s="28" t="str">
        <f>IF(状态转换表!I27&lt;&gt;"",IF(状态转换表!I27=1,状态转换表!I$2&amp;"&amp;",IF(状态转换表!I27=0,"~"&amp;状态转换表!I$2&amp;"&amp;","")),"")</f>
        <v/>
      </c>
      <c r="I26" s="28" t="str">
        <f>IF(状态转换表!J27&lt;&gt;"",IF(状态转换表!J27=1,状态转换表!J$2&amp;"&amp;",IF(状态转换表!J27=0,"~"&amp;状态转换表!J$2&amp;"&amp;","")),"")</f>
        <v/>
      </c>
      <c r="J26" s="28" t="str">
        <f>IF(状态转换表!K27&lt;&gt;"",IF(状态转换表!K27=1,状态转换表!K$2&amp;"&amp;",IF(状态转换表!K27=0,"~"&amp;状态转换表!K$2&amp;"&amp;","")),"")</f>
        <v/>
      </c>
      <c r="K26" s="28" t="str">
        <f>IF(状态转换表!L27&lt;&gt;"",IF(状态转换表!L27=1,状态转换表!L$2&amp;"&amp;",IF(状态转换表!L27=0,"~"&amp;状态转换表!L$2&amp;"&amp;","")),"")</f>
        <v/>
      </c>
      <c r="L26" s="28" t="str">
        <f>IF(状态转换表!M27&lt;&gt;"",IF(状态转换表!M27=1,状态转换表!M$2&amp;"&amp;",IF(状态转换表!M27=0,"~"&amp;状态转换表!M$2&amp;"&amp;","")),"")</f>
        <v/>
      </c>
      <c r="M26" s="37" t="str">
        <f>IF(状态转换表!N27&lt;&gt;"",IF(状态转换表!N27=1,状态转换表!N$2&amp;"&amp;",IF(状态转换表!N27=0,"~"&amp;状态转换表!N$2&amp;"&amp;","")),"")</f>
        <v/>
      </c>
      <c r="N26" s="36" t="str">
        <f t="shared" si="0"/>
        <v>S4&amp;~S3&amp;S2&amp;~S1&amp;~S0</v>
      </c>
      <c r="O26" s="1" t="str">
        <f>IF(状态转换表!P27=1,$N26&amp;"+","")</f>
        <v>S4&amp;~S3&amp;S2&amp;~S1&amp;~S0+</v>
      </c>
      <c r="P26" s="1" t="str">
        <f>IF(状态转换表!Q27=1,$N26&amp;"+","")</f>
        <v/>
      </c>
      <c r="Q26" s="2" t="str">
        <f>IF(状态转换表!R27=1,$N26&amp;"+","")</f>
        <v>S4&amp;~S3&amp;S2&amp;~S1&amp;~S0+</v>
      </c>
      <c r="R26" s="2" t="str">
        <f>IF(状态转换表!S27=1,$N26&amp;"+","")</f>
        <v/>
      </c>
      <c r="S26" s="2" t="str">
        <f>IF(状态转换表!T27=1,$N26&amp;"+","")</f>
        <v>S4&amp;~S3&amp;S2&amp;~S1&amp;~S0+</v>
      </c>
    </row>
    <row r="27" spans="1:19" x14ac:dyDescent="0.4">
      <c r="A27" s="24" t="str">
        <f>IF(状态转换表!A28=1,状态转换表!A$2&amp;"&amp;",IF(状态转换表!A28=0,"~"&amp;状态转换表!A$2&amp;"&amp;",""))</f>
        <v>S4&amp;</v>
      </c>
      <c r="B27" s="24" t="str">
        <f>IF(状态转换表!B28=1,状态转换表!B$2&amp;"&amp;",IF(状态转换表!B28=0,"~"&amp;状态转换表!B$2&amp;"&amp;",""))</f>
        <v>~S3&amp;</v>
      </c>
      <c r="C27" s="28" t="str">
        <f>IF(状态转换表!C28=1,状态转换表!C$2&amp;"&amp;",IF(状态转换表!C28=0,"~"&amp;状态转换表!C$2&amp;"&amp;",""))</f>
        <v>S2&amp;</v>
      </c>
      <c r="D27" s="28" t="str">
        <f>IF(状态转换表!D28=1,状态转换表!D$2&amp;"&amp;",IF(状态转换表!D28=0,"~"&amp;状态转换表!D$2&amp;"&amp;",""))</f>
        <v>~S1&amp;</v>
      </c>
      <c r="E27" s="29" t="str">
        <f>IF(状态转换表!E28=1,状态转换表!E$2&amp;"&amp;",IF(状态转换表!E28=0,"~"&amp;状态转换表!E$2&amp;"&amp;",""))</f>
        <v>S0&amp;</v>
      </c>
      <c r="F27" s="30" t="str">
        <f>IF(状态转换表!G28&lt;&gt;"",IF(状态转换表!G28=1,状态转换表!G$2&amp;"&amp;",IF(状态转换表!G28=0,"~"&amp;状态转换表!G$2&amp;"&amp;","")),"")</f>
        <v/>
      </c>
      <c r="G27" s="28" t="str">
        <f>IF(状态转换表!H28&lt;&gt;"",IF(状态转换表!H28=1,状态转换表!H$2&amp;"&amp;",IF(状态转换表!H28=0,"~"&amp;状态转换表!H$2&amp;"&amp;","")),"")</f>
        <v/>
      </c>
      <c r="H27" s="28" t="str">
        <f>IF(状态转换表!I28&lt;&gt;"",IF(状态转换表!I28=1,状态转换表!I$2&amp;"&amp;",IF(状态转换表!I28=0,"~"&amp;状态转换表!I$2&amp;"&amp;","")),"")</f>
        <v/>
      </c>
      <c r="I27" s="28" t="str">
        <f>IF(状态转换表!J28&lt;&gt;"",IF(状态转换表!J28=1,状态转换表!J$2&amp;"&amp;",IF(状态转换表!J28=0,"~"&amp;状态转换表!J$2&amp;"&amp;","")),"")</f>
        <v/>
      </c>
      <c r="J27" s="28" t="str">
        <f>IF(状态转换表!K28&lt;&gt;"",IF(状态转换表!K28=1,状态转换表!K$2&amp;"&amp;",IF(状态转换表!K28=0,"~"&amp;状态转换表!K$2&amp;"&amp;","")),"")</f>
        <v/>
      </c>
      <c r="K27" s="28" t="str">
        <f>IF(状态转换表!L28&lt;&gt;"",IF(状态转换表!L28=1,状态转换表!L$2&amp;"&amp;",IF(状态转换表!L28=0,"~"&amp;状态转换表!L$2&amp;"&amp;","")),"")</f>
        <v/>
      </c>
      <c r="L27" s="28" t="str">
        <f>IF(状态转换表!M28&lt;&gt;"",IF(状态转换表!M28=1,状态转换表!M$2&amp;"&amp;",IF(状态转换表!M28=0,"~"&amp;状态转换表!M$2&amp;"&amp;","")),"")</f>
        <v/>
      </c>
      <c r="M27" s="37" t="str">
        <f>IF(状态转换表!N28&lt;&gt;"",IF(状态转换表!N28=1,状态转换表!N$2&amp;"&amp;",IF(状态转换表!N28=0,"~"&amp;状态转换表!N$2&amp;"&amp;","")),"")</f>
        <v/>
      </c>
      <c r="N27" s="36" t="str">
        <f t="shared" si="0"/>
        <v>S4&amp;~S3&amp;S2&amp;~S1&amp;S0</v>
      </c>
      <c r="O27" s="1" t="str">
        <f>IF(状态转换表!P28=1,$N27&amp;"+","")</f>
        <v/>
      </c>
      <c r="P27" s="1" t="str">
        <f>IF(状态转换表!Q28=1,$N27&amp;"+","")</f>
        <v/>
      </c>
      <c r="Q27" s="2" t="str">
        <f>IF(状态转换表!R28=1,$N27&amp;"+","")</f>
        <v/>
      </c>
      <c r="R27" s="2" t="str">
        <f>IF(状态转换表!S28=1,$N27&amp;"+","")</f>
        <v/>
      </c>
      <c r="S27" s="2" t="str">
        <f>IF(状态转换表!T28=1,$N27&amp;"+","")</f>
        <v/>
      </c>
    </row>
    <row r="28" spans="1:19" x14ac:dyDescent="0.4">
      <c r="A28" s="24" t="str">
        <f>IF(状态转换表!A29=1,状态转换表!A$2&amp;"&amp;",IF(状态转换表!A29=0,"~"&amp;状态转换表!A$2&amp;"&amp;",""))</f>
        <v>S4&amp;</v>
      </c>
      <c r="B28" s="24" t="str">
        <f>IF(状态转换表!B29=1,状态转换表!B$2&amp;"&amp;",IF(状态转换表!B29=0,"~"&amp;状态转换表!B$2&amp;"&amp;",""))</f>
        <v>~S3&amp;</v>
      </c>
      <c r="C28" s="28" t="str">
        <f>IF(状态转换表!C29=1,状态转换表!C$2&amp;"&amp;",IF(状态转换表!C29=0,"~"&amp;状态转换表!C$2&amp;"&amp;",""))</f>
        <v>S2&amp;</v>
      </c>
      <c r="D28" s="28" t="str">
        <f>IF(状态转换表!D29=1,状态转换表!D$2&amp;"&amp;",IF(状态转换表!D29=0,"~"&amp;状态转换表!D$2&amp;"&amp;",""))</f>
        <v>S1&amp;</v>
      </c>
      <c r="E28" s="29" t="str">
        <f>IF(状态转换表!E29=1,状态转换表!E$2&amp;"&amp;",IF(状态转换表!E29=0,"~"&amp;状态转换表!E$2&amp;"&amp;",""))</f>
        <v>~S0&amp;</v>
      </c>
      <c r="F28" s="30" t="str">
        <f>IF(状态转换表!G29&lt;&gt;"",IF(状态转换表!G29=1,状态转换表!G$2&amp;"&amp;",IF(状态转换表!G29=0,"~"&amp;状态转换表!G$2&amp;"&amp;","")),"")</f>
        <v/>
      </c>
      <c r="G28" s="28" t="str">
        <f>IF(状态转换表!H29&lt;&gt;"",IF(状态转换表!H29=1,状态转换表!H$2&amp;"&amp;",IF(状态转换表!H29=0,"~"&amp;状态转换表!H$2&amp;"&amp;","")),"")</f>
        <v/>
      </c>
      <c r="H28" s="28" t="str">
        <f>IF(状态转换表!I29&lt;&gt;"",IF(状态转换表!I29=1,状态转换表!I$2&amp;"&amp;",IF(状态转换表!I29=0,"~"&amp;状态转换表!I$2&amp;"&amp;","")),"")</f>
        <v/>
      </c>
      <c r="I28" s="28" t="str">
        <f>IF(状态转换表!J29&lt;&gt;"",IF(状态转换表!J29=1,状态转换表!J$2&amp;"&amp;",IF(状态转换表!J29=0,"~"&amp;状态转换表!J$2&amp;"&amp;","")),"")</f>
        <v/>
      </c>
      <c r="J28" s="28" t="str">
        <f>IF(状态转换表!K29&lt;&gt;"",IF(状态转换表!K29=1,状态转换表!K$2&amp;"&amp;",IF(状态转换表!K29=0,"~"&amp;状态转换表!K$2&amp;"&amp;","")),"")</f>
        <v/>
      </c>
      <c r="K28" s="28" t="str">
        <f>IF(状态转换表!L29&lt;&gt;"",IF(状态转换表!L29=1,状态转换表!L$2&amp;"&amp;",IF(状态转换表!L29=0,"~"&amp;状态转换表!L$2&amp;"&amp;","")),"")</f>
        <v/>
      </c>
      <c r="L28" s="28" t="str">
        <f>IF(状态转换表!M29&lt;&gt;"",IF(状态转换表!M29=1,状态转换表!M$2&amp;"&amp;",IF(状态转换表!M29=0,"~"&amp;状态转换表!M$2&amp;"&amp;","")),"")</f>
        <v/>
      </c>
      <c r="M28" s="37" t="str">
        <f>IF(状态转换表!N29&lt;&gt;"",IF(状态转换表!N29=1,状态转换表!N$2&amp;"&amp;",IF(状态转换表!N29=0,"~"&amp;状态转换表!N$2&amp;"&amp;","")),"")</f>
        <v/>
      </c>
      <c r="N28" s="36" t="str">
        <f t="shared" si="0"/>
        <v>S4&amp;~S3&amp;S2&amp;S1&amp;~S0</v>
      </c>
      <c r="O28" s="1" t="str">
        <f>IF(状态转换表!P29=1,$N28&amp;"+","")</f>
        <v>S4&amp;~S3&amp;S2&amp;S1&amp;~S0+</v>
      </c>
      <c r="P28" s="1" t="str">
        <f>IF(状态转换表!Q29=1,$N28&amp;"+","")</f>
        <v/>
      </c>
      <c r="Q28" s="2" t="str">
        <f>IF(状态转换表!R29=1,$N28&amp;"+","")</f>
        <v>S4&amp;~S3&amp;S2&amp;S1&amp;~S0+</v>
      </c>
      <c r="R28" s="2" t="str">
        <f>IF(状态转换表!S29=1,$N28&amp;"+","")</f>
        <v>S4&amp;~S3&amp;S2&amp;S1&amp;~S0+</v>
      </c>
      <c r="S28" s="2" t="str">
        <f>IF(状态转换表!T29=1,$N28&amp;"+","")</f>
        <v>S4&amp;~S3&amp;S2&amp;S1&amp;~S0+</v>
      </c>
    </row>
    <row r="29" spans="1:19" x14ac:dyDescent="0.4">
      <c r="A29" s="24" t="str">
        <f>IF(状态转换表!A30=1,状态转换表!A$2&amp;"&amp;",IF(状态转换表!A30=0,"~"&amp;状态转换表!A$2&amp;"&amp;",""))</f>
        <v>S4&amp;</v>
      </c>
      <c r="B29" s="24" t="str">
        <f>IF(状态转换表!B30=1,状态转换表!B$2&amp;"&amp;",IF(状态转换表!B30=0,"~"&amp;状态转换表!B$2&amp;"&amp;",""))</f>
        <v>~S3&amp;</v>
      </c>
      <c r="C29" s="28" t="str">
        <f>IF(状态转换表!C30=1,状态转换表!C$2&amp;"&amp;",IF(状态转换表!C30=0,"~"&amp;状态转换表!C$2&amp;"&amp;",""))</f>
        <v>S2&amp;</v>
      </c>
      <c r="D29" s="28" t="str">
        <f>IF(状态转换表!D30=1,状态转换表!D$2&amp;"&amp;",IF(状态转换表!D30=0,"~"&amp;状态转换表!D$2&amp;"&amp;",""))</f>
        <v>S1&amp;</v>
      </c>
      <c r="E29" s="29" t="str">
        <f>IF(状态转换表!E30=1,状态转换表!E$2&amp;"&amp;",IF(状态转换表!E30=0,"~"&amp;状态转换表!E$2&amp;"&amp;",""))</f>
        <v>S0&amp;</v>
      </c>
      <c r="F29" s="30" t="str">
        <f>IF(状态转换表!G30&lt;&gt;"",IF(状态转换表!G30=1,状态转换表!G$2&amp;"&amp;",IF(状态转换表!G30=0,"~"&amp;状态转换表!G$2&amp;"&amp;","")),"")</f>
        <v/>
      </c>
      <c r="G29" s="28" t="str">
        <f>IF(状态转换表!H30&lt;&gt;"",IF(状态转换表!H30=1,状态转换表!H$2&amp;"&amp;",IF(状态转换表!H30=0,"~"&amp;状态转换表!H$2&amp;"&amp;","")),"")</f>
        <v/>
      </c>
      <c r="H29" s="28" t="str">
        <f>IF(状态转换表!I30&lt;&gt;"",IF(状态转换表!I30=1,状态转换表!I$2&amp;"&amp;",IF(状态转换表!I30=0,"~"&amp;状态转换表!I$2&amp;"&amp;","")),"")</f>
        <v/>
      </c>
      <c r="I29" s="28" t="str">
        <f>IF(状态转换表!J30&lt;&gt;"",IF(状态转换表!J30=1,状态转换表!J$2&amp;"&amp;",IF(状态转换表!J30=0,"~"&amp;状态转换表!J$2&amp;"&amp;","")),"")</f>
        <v/>
      </c>
      <c r="J29" s="28" t="str">
        <f>IF(状态转换表!K30&lt;&gt;"",IF(状态转换表!K30=1,状态转换表!K$2&amp;"&amp;",IF(状态转换表!K30=0,"~"&amp;状态转换表!K$2&amp;"&amp;","")),"")</f>
        <v/>
      </c>
      <c r="K29" s="28" t="str">
        <f>IF(状态转换表!L30&lt;&gt;"",IF(状态转换表!L30=1,状态转换表!L$2&amp;"&amp;",IF(状态转换表!L30=0,"~"&amp;状态转换表!L$2&amp;"&amp;","")),"")</f>
        <v/>
      </c>
      <c r="L29" s="28" t="str">
        <f>IF(状态转换表!M30&lt;&gt;"",IF(状态转换表!M30=1,状态转换表!M$2&amp;"&amp;",IF(状态转换表!M30=0,"~"&amp;状态转换表!M$2&amp;"&amp;","")),"")</f>
        <v/>
      </c>
      <c r="M29" s="37" t="str">
        <f>IF(状态转换表!N30&lt;&gt;"",IF(状态转换表!N30=1,状态转换表!N$2&amp;"&amp;",IF(状态转换表!N30=0,"~"&amp;状态转换表!N$2&amp;"&amp;","")),"")</f>
        <v/>
      </c>
      <c r="N29" s="36" t="str">
        <f t="shared" si="0"/>
        <v>S4&amp;~S3&amp;S2&amp;S1&amp;S0</v>
      </c>
      <c r="O29" s="1" t="str">
        <f>IF(状态转换表!P30=1,$N29&amp;"+","")</f>
        <v>S4&amp;~S3&amp;S2&amp;S1&amp;S0+</v>
      </c>
      <c r="P29" s="1" t="str">
        <f>IF(状态转换表!Q30=1,$N29&amp;"+","")</f>
        <v>S4&amp;~S3&amp;S2&amp;S1&amp;S0+</v>
      </c>
      <c r="Q29" s="2" t="str">
        <f>IF(状态转换表!R30=1,$N29&amp;"+","")</f>
        <v/>
      </c>
      <c r="R29" s="2" t="str">
        <f>IF(状态转换表!S30=1,$N29&amp;"+","")</f>
        <v/>
      </c>
      <c r="S29" s="2" t="str">
        <f>IF(状态转换表!T30=1,$N29&amp;"+","")</f>
        <v/>
      </c>
    </row>
    <row r="30" spans="1:19" x14ac:dyDescent="0.4">
      <c r="A30" s="24" t="str">
        <f>IF(状态转换表!A31=1,状态转换表!A$2&amp;"&amp;",IF(状态转换表!A31=0,"~"&amp;状态转换表!A$2&amp;"&amp;",""))</f>
        <v>S4&amp;</v>
      </c>
      <c r="B30" s="24" t="str">
        <f>IF(状态转换表!B31=1,状态转换表!B$2&amp;"&amp;",IF(状态转换表!B31=0,"~"&amp;状态转换表!B$2&amp;"&amp;",""))</f>
        <v>S3&amp;</v>
      </c>
      <c r="C30" s="28" t="str">
        <f>IF(状态转换表!C31=1,状态转换表!C$2&amp;"&amp;",IF(状态转换表!C31=0,"~"&amp;状态转换表!C$2&amp;"&amp;",""))</f>
        <v>~S2&amp;</v>
      </c>
      <c r="D30" s="28" t="str">
        <f>IF(状态转换表!D31=1,状态转换表!D$2&amp;"&amp;",IF(状态转换表!D31=0,"~"&amp;状态转换表!D$2&amp;"&amp;",""))</f>
        <v>~S1&amp;</v>
      </c>
      <c r="E30" s="29" t="str">
        <f>IF(状态转换表!E31=1,状态转换表!E$2&amp;"&amp;",IF(状态转换表!E31=0,"~"&amp;状态转换表!E$2&amp;"&amp;",""))</f>
        <v>~S0&amp;</v>
      </c>
      <c r="F30" s="30" t="str">
        <f>IF(状态转换表!G31&lt;&gt;"",IF(状态转换表!G31=1,状态转换表!G$2&amp;"&amp;",IF(状态转换表!G31=0,"~"&amp;状态转换表!G$2&amp;"&amp;","")),"")</f>
        <v/>
      </c>
      <c r="G30" s="28" t="str">
        <f>IF(状态转换表!H31&lt;&gt;"",IF(状态转换表!H31=1,状态转换表!H$2&amp;"&amp;",IF(状态转换表!H31=0,"~"&amp;状态转换表!H$2&amp;"&amp;","")),"")</f>
        <v/>
      </c>
      <c r="H30" s="28" t="str">
        <f>IF(状态转换表!I31&lt;&gt;"",IF(状态转换表!I31=1,状态转换表!I$2&amp;"&amp;",IF(状态转换表!I31=0,"~"&amp;状态转换表!I$2&amp;"&amp;","")),"")</f>
        <v/>
      </c>
      <c r="I30" s="28" t="str">
        <f>IF(状态转换表!J31&lt;&gt;"",IF(状态转换表!J31=1,状态转换表!J$2&amp;"&amp;",IF(状态转换表!J31=0,"~"&amp;状态转换表!J$2&amp;"&amp;","")),"")</f>
        <v/>
      </c>
      <c r="J30" s="28" t="str">
        <f>IF(状态转换表!K31&lt;&gt;"",IF(状态转换表!K31=1,状态转换表!K$2&amp;"&amp;",IF(状态转换表!K31=0,"~"&amp;状态转换表!K$2&amp;"&amp;","")),"")</f>
        <v/>
      </c>
      <c r="K30" s="28" t="str">
        <f>IF(状态转换表!L31&lt;&gt;"",IF(状态转换表!L31=1,状态转换表!L$2&amp;"&amp;",IF(状态转换表!L31=0,"~"&amp;状态转换表!L$2&amp;"&amp;","")),"")</f>
        <v/>
      </c>
      <c r="L30" s="28" t="str">
        <f>IF(状态转换表!M31&lt;&gt;"",IF(状态转换表!M31=1,状态转换表!M$2&amp;"&amp;",IF(状态转换表!M31=0,"~"&amp;状态转换表!M$2&amp;"&amp;","")),"")</f>
        <v/>
      </c>
      <c r="M30" s="37" t="str">
        <f>IF(状态转换表!N31&lt;&gt;"",IF(状态转换表!N31=1,状态转换表!N$2&amp;"&amp;",IF(状态转换表!N31=0,"~"&amp;状态转换表!N$2&amp;"&amp;","")),"")</f>
        <v/>
      </c>
      <c r="N30" s="36" t="str">
        <f t="shared" si="0"/>
        <v>S4&amp;S3&amp;~S2&amp;~S1&amp;~S0</v>
      </c>
      <c r="O30" s="1" t="str">
        <f>IF(状态转换表!P31=1,$N30&amp;"+","")</f>
        <v/>
      </c>
      <c r="P30" s="1" t="str">
        <f>IF(状态转换表!Q31=1,$N30&amp;"+","")</f>
        <v/>
      </c>
      <c r="Q30" s="2" t="str">
        <f>IF(状态转换表!R31=1,$N30&amp;"+","")</f>
        <v/>
      </c>
      <c r="R30" s="2" t="str">
        <f>IF(状态转换表!S31=1,$N30&amp;"+","")</f>
        <v/>
      </c>
      <c r="S30" s="2" t="str">
        <f>IF(状态转换表!T31=1,$N30&amp;"+","")</f>
        <v/>
      </c>
    </row>
    <row r="31" spans="1:19" x14ac:dyDescent="0.4">
      <c r="A31" s="24" t="str">
        <f>IF(状态转换表!A32=1,状态转换表!A$2&amp;"&amp;",IF(状态转换表!A32=0,"~"&amp;状态转换表!A$2&amp;"&amp;",""))</f>
        <v/>
      </c>
      <c r="B31" s="24" t="str">
        <f>IF(状态转换表!B32=1,状态转换表!B$2&amp;"&amp;",IF(状态转换表!B32=0,"~"&amp;状态转换表!B$2&amp;"&amp;",""))</f>
        <v/>
      </c>
      <c r="C31" s="28" t="str">
        <f>IF(状态转换表!C32=1,状态转换表!C$2&amp;"&amp;",IF(状态转换表!C32=0,"~"&amp;状态转换表!C$2&amp;"&amp;",""))</f>
        <v/>
      </c>
      <c r="D31" s="28" t="str">
        <f>IF(状态转换表!D32=1,状态转换表!D$2&amp;"&amp;",IF(状态转换表!D32=0,"~"&amp;状态转换表!D$2&amp;"&amp;",""))</f>
        <v/>
      </c>
      <c r="E31" s="29" t="str">
        <f>IF(状态转换表!E32=1,状态转换表!E$2&amp;"&amp;",IF(状态转换表!E32=0,"~"&amp;状态转换表!E$2&amp;"&amp;",""))</f>
        <v/>
      </c>
      <c r="F31" s="30" t="str">
        <f>IF(状态转换表!G32&lt;&gt;"",IF(状态转换表!G32=1,状态转换表!G$2&amp;"&amp;",IF(状态转换表!G32=0,"~"&amp;状态转换表!G$2&amp;"&amp;","")),"")</f>
        <v/>
      </c>
      <c r="G31" s="28" t="str">
        <f>IF(状态转换表!H32&lt;&gt;"",IF(状态转换表!H32=1,状态转换表!H$2&amp;"&amp;",IF(状态转换表!H32=0,"~"&amp;状态转换表!H$2&amp;"&amp;","")),"")</f>
        <v/>
      </c>
      <c r="H31" s="28" t="str">
        <f>IF(状态转换表!I32&lt;&gt;"",IF(状态转换表!I32=1,状态转换表!I$2&amp;"&amp;",IF(状态转换表!I32=0,"~"&amp;状态转换表!I$2&amp;"&amp;","")),"")</f>
        <v/>
      </c>
      <c r="I31" s="28" t="str">
        <f>IF(状态转换表!J32&lt;&gt;"",IF(状态转换表!J32=1,状态转换表!J$2&amp;"&amp;",IF(状态转换表!J32=0,"~"&amp;状态转换表!J$2&amp;"&amp;","")),"")</f>
        <v/>
      </c>
      <c r="J31" s="28" t="str">
        <f>IF(状态转换表!K32&lt;&gt;"",IF(状态转换表!K32=1,状态转换表!K$2&amp;"&amp;",IF(状态转换表!K32=0,"~"&amp;状态转换表!K$2&amp;"&amp;","")),"")</f>
        <v/>
      </c>
      <c r="K31" s="28" t="str">
        <f>IF(状态转换表!L32&lt;&gt;"",IF(状态转换表!L32=1,状态转换表!L$2&amp;"&amp;",IF(状态转换表!L32=0,"~"&amp;状态转换表!L$2&amp;"&amp;","")),"")</f>
        <v/>
      </c>
      <c r="L31" s="28" t="str">
        <f>IF(状态转换表!M32&lt;&gt;"",IF(状态转换表!M32=1,状态转换表!M$2&amp;"&amp;",IF(状态转换表!M32=0,"~"&amp;状态转换表!M$2&amp;"&amp;","")),"")</f>
        <v/>
      </c>
      <c r="M31" s="37" t="str">
        <f>IF(状态转换表!N32&lt;&gt;"",IF(状态转换表!N32=1,状态转换表!N$2&amp;"&amp;",IF(状态转换表!N32=0,"~"&amp;状态转换表!N$2&amp;"&amp;","")),"")</f>
        <v/>
      </c>
      <c r="N31" s="36" t="str">
        <f t="shared" si="0"/>
        <v/>
      </c>
      <c r="O31" s="1" t="str">
        <f>IF(状态转换表!P32=1,$N31&amp;"+","")</f>
        <v/>
      </c>
      <c r="P31" s="1" t="str">
        <f>IF(状态转换表!Q32=1,$N31&amp;"+","")</f>
        <v/>
      </c>
      <c r="Q31" s="2" t="str">
        <f>IF(状态转换表!R32=1,$N31&amp;"+","")</f>
        <v/>
      </c>
      <c r="R31" s="2" t="str">
        <f>IF(状态转换表!S32=1,$N31&amp;"+","")</f>
        <v/>
      </c>
      <c r="S31" s="2" t="str">
        <f>IF(状态转换表!T32=1,$N31&amp;"+","")</f>
        <v/>
      </c>
    </row>
    <row r="32" spans="1:19" x14ac:dyDescent="0.4">
      <c r="A32" s="24" t="str">
        <f>IF(状态转换表!A33=1,状态转换表!A$2&amp;"&amp;",IF(状态转换表!A33=0,"~"&amp;状态转换表!A$2&amp;"&amp;",""))</f>
        <v/>
      </c>
      <c r="B32" s="24" t="str">
        <f>IF(状态转换表!B33=1,状态转换表!B$2&amp;"&amp;",IF(状态转换表!B33=0,"~"&amp;状态转换表!B$2&amp;"&amp;",""))</f>
        <v/>
      </c>
      <c r="C32" s="28" t="str">
        <f>IF(状态转换表!C33=1,状态转换表!C$2&amp;"&amp;",IF(状态转换表!C33=0,"~"&amp;状态转换表!C$2&amp;"&amp;",""))</f>
        <v/>
      </c>
      <c r="D32" s="28" t="str">
        <f>IF(状态转换表!D33=1,状态转换表!D$2&amp;"&amp;",IF(状态转换表!D33=0,"~"&amp;状态转换表!D$2&amp;"&amp;",""))</f>
        <v/>
      </c>
      <c r="E32" s="29" t="str">
        <f>IF(状态转换表!E33=1,状态转换表!E$2&amp;"&amp;",IF(状态转换表!E33=0,"~"&amp;状态转换表!E$2&amp;"&amp;",""))</f>
        <v/>
      </c>
      <c r="F32" s="30" t="str">
        <f>IF(状态转换表!G33&lt;&gt;"",IF(状态转换表!G33=1,状态转换表!G$2&amp;"&amp;",IF(状态转换表!G33=0,"~"&amp;状态转换表!G$2&amp;"&amp;","")),"")</f>
        <v/>
      </c>
      <c r="G32" s="28" t="str">
        <f>IF(状态转换表!H33&lt;&gt;"",IF(状态转换表!H33=1,状态转换表!H$2&amp;"&amp;",IF(状态转换表!H33=0,"~"&amp;状态转换表!H$2&amp;"&amp;","")),"")</f>
        <v/>
      </c>
      <c r="H32" s="28" t="str">
        <f>IF(状态转换表!I33&lt;&gt;"",IF(状态转换表!I33=1,状态转换表!I$2&amp;"&amp;",IF(状态转换表!I33=0,"~"&amp;状态转换表!I$2&amp;"&amp;","")),"")</f>
        <v/>
      </c>
      <c r="I32" s="28" t="str">
        <f>IF(状态转换表!J33&lt;&gt;"",IF(状态转换表!J33=1,状态转换表!J$2&amp;"&amp;",IF(状态转换表!J33=0,"~"&amp;状态转换表!J$2&amp;"&amp;","")),"")</f>
        <v/>
      </c>
      <c r="J32" s="28" t="str">
        <f>IF(状态转换表!K33&lt;&gt;"",IF(状态转换表!K33=1,状态转换表!K$2&amp;"&amp;",IF(状态转换表!K33=0,"~"&amp;状态转换表!K$2&amp;"&amp;","")),"")</f>
        <v/>
      </c>
      <c r="K32" s="28" t="str">
        <f>IF(状态转换表!L33&lt;&gt;"",IF(状态转换表!L33=1,状态转换表!L$2&amp;"&amp;",IF(状态转换表!L33=0,"~"&amp;状态转换表!L$2&amp;"&amp;","")),"")</f>
        <v/>
      </c>
      <c r="L32" s="28" t="str">
        <f>IF(状态转换表!M33&lt;&gt;"",IF(状态转换表!M33=1,状态转换表!M$2&amp;"&amp;",IF(状态转换表!M33=0,"~"&amp;状态转换表!M$2&amp;"&amp;","")),"")</f>
        <v/>
      </c>
      <c r="M32" s="37" t="str">
        <f>IF(状态转换表!N33&lt;&gt;"",IF(状态转换表!N33=1,状态转换表!N$2&amp;"&amp;",IF(状态转换表!N33=0,"~"&amp;状态转换表!N$2&amp;"&amp;","")),"")</f>
        <v/>
      </c>
      <c r="N32" s="36" t="str">
        <f t="shared" si="0"/>
        <v/>
      </c>
      <c r="O32" s="1" t="str">
        <f>IF(状态转换表!P33=1,$N32&amp;"+","")</f>
        <v/>
      </c>
      <c r="P32" s="1" t="str">
        <f>IF(状态转换表!Q33=1,$N32&amp;"+","")</f>
        <v/>
      </c>
      <c r="Q32" s="2" t="str">
        <f>IF(状态转换表!R33=1,$N32&amp;"+","")</f>
        <v/>
      </c>
      <c r="R32" s="2" t="str">
        <f>IF(状态转换表!S33=1,$N32&amp;"+","")</f>
        <v/>
      </c>
      <c r="S32" s="2" t="str">
        <f>IF(状态转换表!T33=1,$N32&amp;"+","")</f>
        <v/>
      </c>
    </row>
    <row r="33" spans="1:19" x14ac:dyDescent="0.4">
      <c r="A33" s="24" t="str">
        <f>IF(状态转换表!A34=1,状态转换表!A$2&amp;"&amp;",IF(状态转换表!A34=0,"~"&amp;状态转换表!A$2&amp;"&amp;",""))</f>
        <v/>
      </c>
      <c r="B33" s="24" t="str">
        <f>IF(状态转换表!B34=1,状态转换表!B$2&amp;"&amp;",IF(状态转换表!B34=0,"~"&amp;状态转换表!B$2&amp;"&amp;",""))</f>
        <v/>
      </c>
      <c r="C33" s="28" t="str">
        <f>IF(状态转换表!C34=1,状态转换表!C$2&amp;"&amp;",IF(状态转换表!C34=0,"~"&amp;状态转换表!C$2&amp;"&amp;",""))</f>
        <v/>
      </c>
      <c r="D33" s="28" t="str">
        <f>IF(状态转换表!D34=1,状态转换表!D$2&amp;"&amp;",IF(状态转换表!D34=0,"~"&amp;状态转换表!D$2&amp;"&amp;",""))</f>
        <v/>
      </c>
      <c r="E33" s="29" t="str">
        <f>IF(状态转换表!E34=1,状态转换表!E$2&amp;"&amp;",IF(状态转换表!E34=0,"~"&amp;状态转换表!E$2&amp;"&amp;",""))</f>
        <v/>
      </c>
      <c r="F33" s="30" t="str">
        <f>IF(状态转换表!G34&lt;&gt;"",IF(状态转换表!G34=1,状态转换表!G$2&amp;"&amp;",IF(状态转换表!G34=0,"~"&amp;状态转换表!G$2&amp;"&amp;","")),"")</f>
        <v/>
      </c>
      <c r="G33" s="28" t="str">
        <f>IF(状态转换表!H34&lt;&gt;"",IF(状态转换表!H34=1,状态转换表!H$2&amp;"&amp;",IF(状态转换表!H34=0,"~"&amp;状态转换表!H$2&amp;"&amp;","")),"")</f>
        <v/>
      </c>
      <c r="H33" s="28" t="str">
        <f>IF(状态转换表!I34&lt;&gt;"",IF(状态转换表!I34=1,状态转换表!I$2&amp;"&amp;",IF(状态转换表!I34=0,"~"&amp;状态转换表!I$2&amp;"&amp;","")),"")</f>
        <v/>
      </c>
      <c r="I33" s="28" t="str">
        <f>IF(状态转换表!J34&lt;&gt;"",IF(状态转换表!J34=1,状态转换表!J$2&amp;"&amp;",IF(状态转换表!J34=0,"~"&amp;状态转换表!J$2&amp;"&amp;","")),"")</f>
        <v/>
      </c>
      <c r="J33" s="28" t="str">
        <f>IF(状态转换表!K34&lt;&gt;"",IF(状态转换表!K34=1,状态转换表!K$2&amp;"&amp;",IF(状态转换表!K34=0,"~"&amp;状态转换表!K$2&amp;"&amp;","")),"")</f>
        <v/>
      </c>
      <c r="K33" s="28" t="str">
        <f>IF(状态转换表!L34&lt;&gt;"",IF(状态转换表!L34=1,状态转换表!L$2&amp;"&amp;",IF(状态转换表!L34=0,"~"&amp;状态转换表!L$2&amp;"&amp;","")),"")</f>
        <v/>
      </c>
      <c r="L33" s="28" t="str">
        <f>IF(状态转换表!M34&lt;&gt;"",IF(状态转换表!M34=1,状态转换表!M$2&amp;"&amp;",IF(状态转换表!M34=0,"~"&amp;状态转换表!M$2&amp;"&amp;","")),"")</f>
        <v/>
      </c>
      <c r="M33" s="37" t="str">
        <f>IF(状态转换表!N34&lt;&gt;"",IF(状态转换表!N34=1,状态转换表!N$2&amp;"&amp;",IF(状态转换表!N34=0,"~"&amp;状态转换表!N$2&amp;"&amp;","")),"")</f>
        <v/>
      </c>
      <c r="N33" s="36" t="str">
        <f t="shared" si="0"/>
        <v/>
      </c>
      <c r="O33" s="1" t="str">
        <f>IF(状态转换表!P34=1,$N33&amp;"+","")</f>
        <v/>
      </c>
      <c r="P33" s="1" t="str">
        <f>IF(状态转换表!Q34=1,$N33&amp;"+","")</f>
        <v/>
      </c>
      <c r="Q33" s="2" t="str">
        <f>IF(状态转换表!R34=1,$N33&amp;"+","")</f>
        <v/>
      </c>
      <c r="R33" s="2" t="str">
        <f>IF(状态转换表!S34=1,$N33&amp;"+","")</f>
        <v/>
      </c>
      <c r="S33" s="2" t="str">
        <f>IF(状态转换表!T34=1,$N33&amp;"+","")</f>
        <v/>
      </c>
    </row>
    <row r="34" spans="1:19" x14ac:dyDescent="0.4">
      <c r="A34" s="24" t="str">
        <f>IF(状态转换表!A35=1,状态转换表!A$2&amp;"&amp;",IF(状态转换表!A35=0,"~"&amp;状态转换表!A$2&amp;"&amp;",""))</f>
        <v/>
      </c>
      <c r="B34" s="24" t="str">
        <f>IF(状态转换表!B35=1,状态转换表!B$2&amp;"&amp;",IF(状态转换表!B35=0,"~"&amp;状态转换表!B$2&amp;"&amp;",""))</f>
        <v/>
      </c>
      <c r="C34" s="28" t="str">
        <f>IF(状态转换表!C35=1,状态转换表!C$2&amp;"&amp;",IF(状态转换表!C35=0,"~"&amp;状态转换表!C$2&amp;"&amp;",""))</f>
        <v/>
      </c>
      <c r="D34" s="28" t="str">
        <f>IF(状态转换表!D35=1,状态转换表!D$2&amp;"&amp;",IF(状态转换表!D35=0,"~"&amp;状态转换表!D$2&amp;"&amp;",""))</f>
        <v/>
      </c>
      <c r="E34" s="29" t="str">
        <f>IF(状态转换表!E35=1,状态转换表!E$2&amp;"&amp;",IF(状态转换表!E35=0,"~"&amp;状态转换表!E$2&amp;"&amp;",""))</f>
        <v/>
      </c>
      <c r="F34" s="30" t="str">
        <f>IF(状态转换表!G35&lt;&gt;"",IF(状态转换表!G35=1,状态转换表!G$2&amp;"&amp;",IF(状态转换表!G35=0,"~"&amp;状态转换表!G$2&amp;"&amp;","")),"")</f>
        <v/>
      </c>
      <c r="G34" s="28" t="str">
        <f>IF(状态转换表!H35&lt;&gt;"",IF(状态转换表!H35=1,状态转换表!H$2&amp;"&amp;",IF(状态转换表!H35=0,"~"&amp;状态转换表!H$2&amp;"&amp;","")),"")</f>
        <v/>
      </c>
      <c r="H34" s="28" t="str">
        <f>IF(状态转换表!I35&lt;&gt;"",IF(状态转换表!I35=1,状态转换表!I$2&amp;"&amp;",IF(状态转换表!I35=0,"~"&amp;状态转换表!I$2&amp;"&amp;","")),"")</f>
        <v/>
      </c>
      <c r="I34" s="28" t="str">
        <f>IF(状态转换表!J35&lt;&gt;"",IF(状态转换表!J35=1,状态转换表!J$2&amp;"&amp;",IF(状态转换表!J35=0,"~"&amp;状态转换表!J$2&amp;"&amp;","")),"")</f>
        <v/>
      </c>
      <c r="J34" s="28" t="str">
        <f>IF(状态转换表!K35&lt;&gt;"",IF(状态转换表!K35=1,状态转换表!K$2&amp;"&amp;",IF(状态转换表!K35=0,"~"&amp;状态转换表!K$2&amp;"&amp;","")),"")</f>
        <v/>
      </c>
      <c r="K34" s="28" t="str">
        <f>IF(状态转换表!L35&lt;&gt;"",IF(状态转换表!L35=1,状态转换表!L$2&amp;"&amp;",IF(状态转换表!L35=0,"~"&amp;状态转换表!L$2&amp;"&amp;","")),"")</f>
        <v/>
      </c>
      <c r="L34" s="28" t="str">
        <f>IF(状态转换表!M35&lt;&gt;"",IF(状态转换表!M35=1,状态转换表!M$2&amp;"&amp;",IF(状态转换表!M35=0,"~"&amp;状态转换表!M$2&amp;"&amp;","")),"")</f>
        <v/>
      </c>
      <c r="M34" s="37" t="str">
        <f>IF(状态转换表!N35&lt;&gt;"",IF(状态转换表!N35=1,状态转换表!N$2&amp;"&amp;",IF(状态转换表!N35=0,"~"&amp;状态转换表!N$2&amp;"&amp;","")),"")</f>
        <v/>
      </c>
      <c r="N34" s="36" t="str">
        <f t="shared" si="0"/>
        <v/>
      </c>
      <c r="O34" s="1" t="str">
        <f>IF(状态转换表!P35=1,$N34&amp;"+","")</f>
        <v/>
      </c>
      <c r="P34" s="1" t="str">
        <f>IF(状态转换表!Q35=1,$N34&amp;"+","")</f>
        <v/>
      </c>
      <c r="Q34" s="2" t="str">
        <f>IF(状态转换表!R35=1,$N34&amp;"+","")</f>
        <v/>
      </c>
      <c r="R34" s="2" t="str">
        <f>IF(状态转换表!S35=1,$N34&amp;"+","")</f>
        <v/>
      </c>
      <c r="S34" s="2" t="str">
        <f>IF(状态转换表!T35=1,$N34&amp;"+","")</f>
        <v/>
      </c>
    </row>
    <row r="35" spans="1:19" x14ac:dyDescent="0.4">
      <c r="A35" s="24" t="str">
        <f>IF(状态转换表!A36=1,状态转换表!A$2&amp;"&amp;",IF(状态转换表!A36=0,"~"&amp;状态转换表!A$2&amp;"&amp;",""))</f>
        <v/>
      </c>
      <c r="B35" s="24" t="str">
        <f>IF(状态转换表!B36=1,状态转换表!B$2&amp;"&amp;",IF(状态转换表!B36=0,"~"&amp;状态转换表!B$2&amp;"&amp;",""))</f>
        <v/>
      </c>
      <c r="C35" s="28" t="str">
        <f>IF(状态转换表!C36=1,状态转换表!C$2&amp;"&amp;",IF(状态转换表!C36=0,"~"&amp;状态转换表!C$2&amp;"&amp;",""))</f>
        <v/>
      </c>
      <c r="D35" s="28" t="str">
        <f>IF(状态转换表!D36=1,状态转换表!D$2&amp;"&amp;",IF(状态转换表!D36=0,"~"&amp;状态转换表!D$2&amp;"&amp;",""))</f>
        <v/>
      </c>
      <c r="E35" s="29" t="str">
        <f>IF(状态转换表!E36=1,状态转换表!E$2&amp;"&amp;",IF(状态转换表!E36=0,"~"&amp;状态转换表!E$2&amp;"&amp;",""))</f>
        <v/>
      </c>
      <c r="F35" s="30" t="str">
        <f>IF(状态转换表!G36&lt;&gt;"",IF(状态转换表!G36=1,状态转换表!G$2&amp;"&amp;",IF(状态转换表!G36=0,"~"&amp;状态转换表!G$2&amp;"&amp;","")),"")</f>
        <v/>
      </c>
      <c r="G35" s="28" t="str">
        <f>IF(状态转换表!H36&lt;&gt;"",IF(状态转换表!H36=1,状态转换表!H$2&amp;"&amp;",IF(状态转换表!H36=0,"~"&amp;状态转换表!H$2&amp;"&amp;","")),"")</f>
        <v/>
      </c>
      <c r="H35" s="28" t="str">
        <f>IF(状态转换表!I36&lt;&gt;"",IF(状态转换表!I36=1,状态转换表!I$2&amp;"&amp;",IF(状态转换表!I36=0,"~"&amp;状态转换表!I$2&amp;"&amp;","")),"")</f>
        <v/>
      </c>
      <c r="I35" s="28" t="str">
        <f>IF(状态转换表!J36&lt;&gt;"",IF(状态转换表!J36=1,状态转换表!J$2&amp;"&amp;",IF(状态转换表!J36=0,"~"&amp;状态转换表!J$2&amp;"&amp;","")),"")</f>
        <v/>
      </c>
      <c r="J35" s="28" t="str">
        <f>IF(状态转换表!K36&lt;&gt;"",IF(状态转换表!K36=1,状态转换表!K$2&amp;"&amp;",IF(状态转换表!K36=0,"~"&amp;状态转换表!K$2&amp;"&amp;","")),"")</f>
        <v/>
      </c>
      <c r="K35" s="28" t="str">
        <f>IF(状态转换表!L36&lt;&gt;"",IF(状态转换表!L36=1,状态转换表!L$2&amp;"&amp;",IF(状态转换表!L36=0,"~"&amp;状态转换表!L$2&amp;"&amp;","")),"")</f>
        <v/>
      </c>
      <c r="L35" s="28" t="str">
        <f>IF(状态转换表!M36&lt;&gt;"",IF(状态转换表!M36=1,状态转换表!M$2&amp;"&amp;",IF(状态转换表!M36=0,"~"&amp;状态转换表!M$2&amp;"&amp;","")),"")</f>
        <v/>
      </c>
      <c r="M35" s="37" t="str">
        <f>IF(状态转换表!N36&lt;&gt;"",IF(状态转换表!N36=1,状态转换表!N$2&amp;"&amp;",IF(状态转换表!N36=0,"~"&amp;状态转换表!N$2&amp;"&amp;","")),"")</f>
        <v/>
      </c>
      <c r="N35" s="36" t="str">
        <f t="shared" si="0"/>
        <v/>
      </c>
      <c r="O35" s="1" t="str">
        <f>IF(状态转换表!P36=1,$N35&amp;"+","")</f>
        <v/>
      </c>
      <c r="P35" s="1" t="str">
        <f>IF(状态转换表!Q36=1,$N35&amp;"+","")</f>
        <v/>
      </c>
      <c r="Q35" s="2" t="str">
        <f>IF(状态转换表!R36=1,$N35&amp;"+","")</f>
        <v/>
      </c>
      <c r="R35" s="2" t="str">
        <f>IF(状态转换表!S36=1,$N35&amp;"+","")</f>
        <v/>
      </c>
      <c r="S35" s="2" t="str">
        <f>IF(状态转换表!T36=1,$N35&amp;"+","")</f>
        <v/>
      </c>
    </row>
    <row r="36" spans="1:19" x14ac:dyDescent="0.4">
      <c r="A36" s="24" t="str">
        <f>IF(状态转换表!A37=1,状态转换表!A$2&amp;"&amp;",IF(状态转换表!A37=0,"~"&amp;状态转换表!A$2&amp;"&amp;",""))</f>
        <v/>
      </c>
      <c r="B36" s="24" t="str">
        <f>IF(状态转换表!B37=1,状态转换表!B$2&amp;"&amp;",IF(状态转换表!B37=0,"~"&amp;状态转换表!B$2&amp;"&amp;",""))</f>
        <v/>
      </c>
      <c r="C36" s="28" t="str">
        <f>IF(状态转换表!C37=1,状态转换表!C$2&amp;"&amp;",IF(状态转换表!C37=0,"~"&amp;状态转换表!C$2&amp;"&amp;",""))</f>
        <v/>
      </c>
      <c r="D36" s="28" t="str">
        <f>IF(状态转换表!D37=1,状态转换表!D$2&amp;"&amp;",IF(状态转换表!D37=0,"~"&amp;状态转换表!D$2&amp;"&amp;",""))</f>
        <v/>
      </c>
      <c r="E36" s="29" t="str">
        <f>IF(状态转换表!E37=1,状态转换表!E$2&amp;"&amp;",IF(状态转换表!E37=0,"~"&amp;状态转换表!E$2&amp;"&amp;",""))</f>
        <v/>
      </c>
      <c r="F36" s="30" t="str">
        <f>IF(状态转换表!G37&lt;&gt;"",IF(状态转换表!G37=1,状态转换表!G$2&amp;"&amp;",IF(状态转换表!G37=0,"~"&amp;状态转换表!G$2&amp;"&amp;","")),"")</f>
        <v/>
      </c>
      <c r="G36" s="28" t="str">
        <f>IF(状态转换表!H37&lt;&gt;"",IF(状态转换表!H37=1,状态转换表!H$2&amp;"&amp;",IF(状态转换表!H37=0,"~"&amp;状态转换表!H$2&amp;"&amp;","")),"")</f>
        <v/>
      </c>
      <c r="H36" s="28" t="str">
        <f>IF(状态转换表!I37&lt;&gt;"",IF(状态转换表!I37=1,状态转换表!I$2&amp;"&amp;",IF(状态转换表!I37=0,"~"&amp;状态转换表!I$2&amp;"&amp;","")),"")</f>
        <v/>
      </c>
      <c r="I36" s="28" t="str">
        <f>IF(状态转换表!J37&lt;&gt;"",IF(状态转换表!J37=1,状态转换表!J$2&amp;"&amp;",IF(状态转换表!J37=0,"~"&amp;状态转换表!J$2&amp;"&amp;","")),"")</f>
        <v/>
      </c>
      <c r="J36" s="28" t="str">
        <f>IF(状态转换表!K37&lt;&gt;"",IF(状态转换表!K37=1,状态转换表!K$2&amp;"&amp;",IF(状态转换表!K37=0,"~"&amp;状态转换表!K$2&amp;"&amp;","")),"")</f>
        <v/>
      </c>
      <c r="K36" s="28" t="str">
        <f>IF(状态转换表!L37&lt;&gt;"",IF(状态转换表!L37=1,状态转换表!L$2&amp;"&amp;",IF(状态转换表!L37=0,"~"&amp;状态转换表!L$2&amp;"&amp;","")),"")</f>
        <v/>
      </c>
      <c r="L36" s="28" t="str">
        <f>IF(状态转换表!M37&lt;&gt;"",IF(状态转换表!M37=1,状态转换表!M$2&amp;"&amp;",IF(状态转换表!M37=0,"~"&amp;状态转换表!M$2&amp;"&amp;","")),"")</f>
        <v/>
      </c>
      <c r="M36" s="37" t="str">
        <f>IF(状态转换表!N37&lt;&gt;"",IF(状态转换表!N37=1,状态转换表!N$2&amp;"&amp;",IF(状态转换表!N37=0,"~"&amp;状态转换表!N$2&amp;"&amp;","")),"")</f>
        <v/>
      </c>
      <c r="N36" s="36" t="str">
        <f t="shared" si="0"/>
        <v/>
      </c>
      <c r="O36" s="1" t="str">
        <f>IF(状态转换表!P37=1,$N36&amp;"+","")</f>
        <v/>
      </c>
      <c r="P36" s="1" t="str">
        <f>IF(状态转换表!Q37=1,$N36&amp;"+","")</f>
        <v/>
      </c>
      <c r="Q36" s="2" t="str">
        <f>IF(状态转换表!R37=1,$N36&amp;"+","")</f>
        <v/>
      </c>
      <c r="R36" s="2" t="str">
        <f>IF(状态转换表!S37=1,$N36&amp;"+","")</f>
        <v/>
      </c>
      <c r="S36" s="2" t="str">
        <f>IF(状态转换表!T37=1,$N36&amp;"+","")</f>
        <v/>
      </c>
    </row>
    <row r="37" spans="1:19" x14ac:dyDescent="0.4">
      <c r="A37" s="24" t="str">
        <f>IF(状态转换表!A38=1,状态转换表!A$2&amp;"&amp;",IF(状态转换表!A38=0,"~"&amp;状态转换表!A$2&amp;"&amp;",""))</f>
        <v/>
      </c>
      <c r="B37" s="24" t="str">
        <f>IF(状态转换表!B38=1,状态转换表!B$2&amp;"&amp;",IF(状态转换表!B38=0,"~"&amp;状态转换表!B$2&amp;"&amp;",""))</f>
        <v/>
      </c>
      <c r="C37" s="28" t="str">
        <f>IF(状态转换表!C38=1,状态转换表!C$2&amp;"&amp;",IF(状态转换表!C38=0,"~"&amp;状态转换表!C$2&amp;"&amp;",""))</f>
        <v/>
      </c>
      <c r="D37" s="28" t="str">
        <f>IF(状态转换表!D38=1,状态转换表!D$2&amp;"&amp;",IF(状态转换表!D38=0,"~"&amp;状态转换表!D$2&amp;"&amp;",""))</f>
        <v/>
      </c>
      <c r="E37" s="29" t="str">
        <f>IF(状态转换表!E38=1,状态转换表!E$2&amp;"&amp;",IF(状态转换表!E38=0,"~"&amp;状态转换表!E$2&amp;"&amp;",""))</f>
        <v/>
      </c>
      <c r="F37" s="30" t="str">
        <f>IF(状态转换表!G38&lt;&gt;"",IF(状态转换表!G38=1,状态转换表!G$2&amp;"&amp;",IF(状态转换表!G38=0,"~"&amp;状态转换表!G$2&amp;"&amp;","")),"")</f>
        <v/>
      </c>
      <c r="G37" s="28" t="str">
        <f>IF(状态转换表!H38&lt;&gt;"",IF(状态转换表!H38=1,状态转换表!H$2&amp;"&amp;",IF(状态转换表!H38=0,"~"&amp;状态转换表!H$2&amp;"&amp;","")),"")</f>
        <v/>
      </c>
      <c r="H37" s="28" t="str">
        <f>IF(状态转换表!I38&lt;&gt;"",IF(状态转换表!I38=1,状态转换表!I$2&amp;"&amp;",IF(状态转换表!I38=0,"~"&amp;状态转换表!I$2&amp;"&amp;","")),"")</f>
        <v/>
      </c>
      <c r="I37" s="28" t="str">
        <f>IF(状态转换表!J38&lt;&gt;"",IF(状态转换表!J38=1,状态转换表!J$2&amp;"&amp;",IF(状态转换表!J38=0,"~"&amp;状态转换表!J$2&amp;"&amp;","")),"")</f>
        <v/>
      </c>
      <c r="J37" s="28" t="str">
        <f>IF(状态转换表!K38&lt;&gt;"",IF(状态转换表!K38=1,状态转换表!K$2&amp;"&amp;",IF(状态转换表!K38=0,"~"&amp;状态转换表!K$2&amp;"&amp;","")),"")</f>
        <v/>
      </c>
      <c r="K37" s="28" t="str">
        <f>IF(状态转换表!L38&lt;&gt;"",IF(状态转换表!L38=1,状态转换表!L$2&amp;"&amp;",IF(状态转换表!L38=0,"~"&amp;状态转换表!L$2&amp;"&amp;","")),"")</f>
        <v/>
      </c>
      <c r="L37" s="28" t="str">
        <f>IF(状态转换表!M38&lt;&gt;"",IF(状态转换表!M38=1,状态转换表!M$2&amp;"&amp;",IF(状态转换表!M38=0,"~"&amp;状态转换表!M$2&amp;"&amp;","")),"")</f>
        <v/>
      </c>
      <c r="M37" s="37" t="str">
        <f>IF(状态转换表!N38&lt;&gt;"",IF(状态转换表!N38=1,状态转换表!N$2&amp;"&amp;",IF(状态转换表!N38=0,"~"&amp;状态转换表!N$2&amp;"&amp;","")),"")</f>
        <v/>
      </c>
      <c r="N37" s="36" t="str">
        <f t="shared" si="0"/>
        <v/>
      </c>
      <c r="O37" s="1" t="str">
        <f>IF(状态转换表!P38=1,$N37&amp;"+","")</f>
        <v/>
      </c>
      <c r="P37" s="1" t="str">
        <f>IF(状态转换表!Q38=1,$N37&amp;"+","")</f>
        <v/>
      </c>
      <c r="Q37" s="2" t="str">
        <f>IF(状态转换表!R38=1,$N37&amp;"+","")</f>
        <v/>
      </c>
      <c r="R37" s="2" t="str">
        <f>IF(状态转换表!S38=1,$N37&amp;"+","")</f>
        <v/>
      </c>
      <c r="S37" s="2" t="str">
        <f>IF(状态转换表!T38=1,$N37&amp;"+","")</f>
        <v/>
      </c>
    </row>
    <row r="38" spans="1:19" x14ac:dyDescent="0.4">
      <c r="A38" s="24" t="str">
        <f>IF(状态转换表!A39=1,状态转换表!A$2&amp;"&amp;",IF(状态转换表!A39=0,"~"&amp;状态转换表!A$2&amp;"&amp;",""))</f>
        <v/>
      </c>
      <c r="B38" s="24" t="str">
        <f>IF(状态转换表!B39=1,状态转换表!B$2&amp;"&amp;",IF(状态转换表!B39=0,"~"&amp;状态转换表!B$2&amp;"&amp;",""))</f>
        <v/>
      </c>
      <c r="C38" s="28" t="str">
        <f>IF(状态转换表!C39=1,状态转换表!C$2&amp;"&amp;",IF(状态转换表!C39=0,"~"&amp;状态转换表!C$2&amp;"&amp;",""))</f>
        <v/>
      </c>
      <c r="D38" s="28" t="str">
        <f>IF(状态转换表!D39=1,状态转换表!D$2&amp;"&amp;",IF(状态转换表!D39=0,"~"&amp;状态转换表!D$2&amp;"&amp;",""))</f>
        <v/>
      </c>
      <c r="E38" s="29" t="str">
        <f>IF(状态转换表!E39=1,状态转换表!E$2&amp;"&amp;",IF(状态转换表!E39=0,"~"&amp;状态转换表!E$2&amp;"&amp;",""))</f>
        <v/>
      </c>
      <c r="F38" s="30" t="str">
        <f>IF(状态转换表!G39&lt;&gt;"",IF(状态转换表!G39=1,状态转换表!G$2&amp;"&amp;",IF(状态转换表!G39=0,"~"&amp;状态转换表!G$2&amp;"&amp;","")),"")</f>
        <v/>
      </c>
      <c r="G38" s="28" t="str">
        <f>IF(状态转换表!H39&lt;&gt;"",IF(状态转换表!H39=1,状态转换表!H$2&amp;"&amp;",IF(状态转换表!H39=0,"~"&amp;状态转换表!H$2&amp;"&amp;","")),"")</f>
        <v/>
      </c>
      <c r="H38" s="28" t="str">
        <f>IF(状态转换表!I39&lt;&gt;"",IF(状态转换表!I39=1,状态转换表!I$2&amp;"&amp;",IF(状态转换表!I39=0,"~"&amp;状态转换表!I$2&amp;"&amp;","")),"")</f>
        <v/>
      </c>
      <c r="I38" s="28" t="str">
        <f>IF(状态转换表!J39&lt;&gt;"",IF(状态转换表!J39=1,状态转换表!J$2&amp;"&amp;",IF(状态转换表!J39=0,"~"&amp;状态转换表!J$2&amp;"&amp;","")),"")</f>
        <v/>
      </c>
      <c r="J38" s="28" t="str">
        <f>IF(状态转换表!K39&lt;&gt;"",IF(状态转换表!K39=1,状态转换表!K$2&amp;"&amp;",IF(状态转换表!K39=0,"~"&amp;状态转换表!K$2&amp;"&amp;","")),"")</f>
        <v/>
      </c>
      <c r="K38" s="28" t="str">
        <f>IF(状态转换表!L39&lt;&gt;"",IF(状态转换表!L39=1,状态转换表!L$2&amp;"&amp;",IF(状态转换表!L39=0,"~"&amp;状态转换表!L$2&amp;"&amp;","")),"")</f>
        <v/>
      </c>
      <c r="L38" s="28" t="str">
        <f>IF(状态转换表!M39&lt;&gt;"",IF(状态转换表!M39=1,状态转换表!M$2&amp;"&amp;",IF(状态转换表!M39=0,"~"&amp;状态转换表!M$2&amp;"&amp;","")),"")</f>
        <v/>
      </c>
      <c r="M38" s="37" t="str">
        <f>IF(状态转换表!N39&lt;&gt;"",IF(状态转换表!N39=1,状态转换表!N$2&amp;"&amp;",IF(状态转换表!N39=0,"~"&amp;状态转换表!N$2&amp;"&amp;","")),"")</f>
        <v/>
      </c>
      <c r="N38" s="36" t="str">
        <f t="shared" si="0"/>
        <v/>
      </c>
      <c r="O38" s="1" t="str">
        <f>IF(状态转换表!P39=1,$N38&amp;"+","")</f>
        <v/>
      </c>
      <c r="P38" s="1" t="str">
        <f>IF(状态转换表!Q39=1,$N38&amp;"+","")</f>
        <v/>
      </c>
      <c r="Q38" s="2" t="str">
        <f>IF(状态转换表!R39=1,$N38&amp;"+","")</f>
        <v/>
      </c>
      <c r="R38" s="2" t="str">
        <f>IF(状态转换表!S39=1,$N38&amp;"+","")</f>
        <v/>
      </c>
      <c r="S38" s="2" t="str">
        <f>IF(状态转换表!T39=1,$N38&amp;"+","")</f>
        <v/>
      </c>
    </row>
    <row r="39" spans="1:19" x14ac:dyDescent="0.4">
      <c r="A39" s="24" t="str">
        <f>IF(状态转换表!A40=1,状态转换表!A$2&amp;"&amp;",IF(状态转换表!A40=0,"~"&amp;状态转换表!A$2&amp;"&amp;",""))</f>
        <v/>
      </c>
      <c r="B39" s="24" t="str">
        <f>IF(状态转换表!B40=1,状态转换表!B$2&amp;"&amp;",IF(状态转换表!B40=0,"~"&amp;状态转换表!B$2&amp;"&amp;",""))</f>
        <v/>
      </c>
      <c r="C39" s="28" t="str">
        <f>IF(状态转换表!C40=1,状态转换表!C$2&amp;"&amp;",IF(状态转换表!C40=0,"~"&amp;状态转换表!C$2&amp;"&amp;",""))</f>
        <v/>
      </c>
      <c r="D39" s="28" t="str">
        <f>IF(状态转换表!D40=1,状态转换表!D$2&amp;"&amp;",IF(状态转换表!D40=0,"~"&amp;状态转换表!D$2&amp;"&amp;",""))</f>
        <v/>
      </c>
      <c r="E39" s="29" t="str">
        <f>IF(状态转换表!E40=1,状态转换表!E$2&amp;"&amp;",IF(状态转换表!E40=0,"~"&amp;状态转换表!E$2&amp;"&amp;",""))</f>
        <v/>
      </c>
      <c r="F39" s="30" t="str">
        <f>IF(状态转换表!G40&lt;&gt;"",IF(状态转换表!G40=1,状态转换表!G$2&amp;"&amp;",IF(状态转换表!G40=0,"~"&amp;状态转换表!G$2&amp;"&amp;","")),"")</f>
        <v/>
      </c>
      <c r="G39" s="28" t="str">
        <f>IF(状态转换表!H40&lt;&gt;"",IF(状态转换表!H40=1,状态转换表!H$2&amp;"&amp;",IF(状态转换表!H40=0,"~"&amp;状态转换表!H$2&amp;"&amp;","")),"")</f>
        <v/>
      </c>
      <c r="H39" s="28" t="str">
        <f>IF(状态转换表!I40&lt;&gt;"",IF(状态转换表!I40=1,状态转换表!I$2&amp;"&amp;",IF(状态转换表!I40=0,"~"&amp;状态转换表!I$2&amp;"&amp;","")),"")</f>
        <v/>
      </c>
      <c r="I39" s="28" t="str">
        <f>IF(状态转换表!J40&lt;&gt;"",IF(状态转换表!J40=1,状态转换表!J$2&amp;"&amp;",IF(状态转换表!J40=0,"~"&amp;状态转换表!J$2&amp;"&amp;","")),"")</f>
        <v/>
      </c>
      <c r="J39" s="28" t="str">
        <f>IF(状态转换表!K40&lt;&gt;"",IF(状态转换表!K40=1,状态转换表!K$2&amp;"&amp;",IF(状态转换表!K40=0,"~"&amp;状态转换表!K$2&amp;"&amp;","")),"")</f>
        <v/>
      </c>
      <c r="K39" s="28" t="str">
        <f>IF(状态转换表!L40&lt;&gt;"",IF(状态转换表!L40=1,状态转换表!L$2&amp;"&amp;",IF(状态转换表!L40=0,"~"&amp;状态转换表!L$2&amp;"&amp;","")),"")</f>
        <v/>
      </c>
      <c r="L39" s="28" t="str">
        <f>IF(状态转换表!M40&lt;&gt;"",IF(状态转换表!M40=1,状态转换表!M$2&amp;"&amp;",IF(状态转换表!M40=0,"~"&amp;状态转换表!M$2&amp;"&amp;","")),"")</f>
        <v/>
      </c>
      <c r="M39" s="37" t="str">
        <f>IF(状态转换表!N40&lt;&gt;"",IF(状态转换表!N40=1,状态转换表!N$2&amp;"&amp;",IF(状态转换表!N40=0,"~"&amp;状态转换表!N$2&amp;"&amp;","")),"")</f>
        <v/>
      </c>
      <c r="N39" s="36" t="str">
        <f t="shared" si="0"/>
        <v/>
      </c>
      <c r="O39" s="1" t="str">
        <f>IF(状态转换表!P40=1,$N39&amp;"+","")</f>
        <v/>
      </c>
      <c r="P39" s="1" t="str">
        <f>IF(状态转换表!Q40=1,$N39&amp;"+","")</f>
        <v/>
      </c>
      <c r="Q39" s="2" t="str">
        <f>IF(状态转换表!R40=1,$N39&amp;"+","")</f>
        <v/>
      </c>
      <c r="R39" s="2" t="str">
        <f>IF(状态转换表!S40=1,$N39&amp;"+","")</f>
        <v/>
      </c>
      <c r="S39" s="2" t="str">
        <f>IF(状态转换表!T40=1,$N39&amp;"+","")</f>
        <v/>
      </c>
    </row>
    <row r="40" spans="1:19" x14ac:dyDescent="0.4">
      <c r="A40" s="24" t="str">
        <f>IF(状态转换表!A41=1,状态转换表!A$2&amp;"&amp;",IF(状态转换表!A41=0,"~"&amp;状态转换表!A$2&amp;"&amp;",""))</f>
        <v/>
      </c>
      <c r="B40" s="24" t="str">
        <f>IF(状态转换表!B41=1,状态转换表!B$2&amp;"&amp;",IF(状态转换表!B41=0,"~"&amp;状态转换表!B$2&amp;"&amp;",""))</f>
        <v/>
      </c>
      <c r="C40" s="28" t="str">
        <f>IF(状态转换表!C41=1,状态转换表!C$2&amp;"&amp;",IF(状态转换表!C41=0,"~"&amp;状态转换表!C$2&amp;"&amp;",""))</f>
        <v/>
      </c>
      <c r="D40" s="28" t="str">
        <f>IF(状态转换表!D41=1,状态转换表!D$2&amp;"&amp;",IF(状态转换表!D41=0,"~"&amp;状态转换表!D$2&amp;"&amp;",""))</f>
        <v/>
      </c>
      <c r="E40" s="29" t="str">
        <f>IF(状态转换表!E41=1,状态转换表!E$2&amp;"&amp;",IF(状态转换表!E41=0,"~"&amp;状态转换表!E$2&amp;"&amp;",""))</f>
        <v/>
      </c>
      <c r="F40" s="30" t="str">
        <f>IF(状态转换表!G41&lt;&gt;"",IF(状态转换表!G41=1,状态转换表!G$2&amp;"&amp;",IF(状态转换表!G41=0,"~"&amp;状态转换表!G$2&amp;"&amp;","")),"")</f>
        <v/>
      </c>
      <c r="G40" s="28" t="str">
        <f>IF(状态转换表!H41&lt;&gt;"",IF(状态转换表!H41=1,状态转换表!H$2&amp;"&amp;",IF(状态转换表!H41=0,"~"&amp;状态转换表!H$2&amp;"&amp;","")),"")</f>
        <v/>
      </c>
      <c r="H40" s="28" t="str">
        <f>IF(状态转换表!I41&lt;&gt;"",IF(状态转换表!I41=1,状态转换表!I$2&amp;"&amp;",IF(状态转换表!I41=0,"~"&amp;状态转换表!I$2&amp;"&amp;","")),"")</f>
        <v/>
      </c>
      <c r="I40" s="28" t="str">
        <f>IF(状态转换表!J41&lt;&gt;"",IF(状态转换表!J41=1,状态转换表!J$2&amp;"&amp;",IF(状态转换表!J41=0,"~"&amp;状态转换表!J$2&amp;"&amp;","")),"")</f>
        <v/>
      </c>
      <c r="J40" s="28" t="str">
        <f>IF(状态转换表!K41&lt;&gt;"",IF(状态转换表!K41=1,状态转换表!K$2&amp;"&amp;",IF(状态转换表!K41=0,"~"&amp;状态转换表!K$2&amp;"&amp;","")),"")</f>
        <v/>
      </c>
      <c r="K40" s="28" t="str">
        <f>IF(状态转换表!L41&lt;&gt;"",IF(状态转换表!L41=1,状态转换表!L$2&amp;"&amp;",IF(状态转换表!L41=0,"~"&amp;状态转换表!L$2&amp;"&amp;","")),"")</f>
        <v/>
      </c>
      <c r="L40" s="28" t="str">
        <f>IF(状态转换表!M41&lt;&gt;"",IF(状态转换表!M41=1,状态转换表!M$2&amp;"&amp;",IF(状态转换表!M41=0,"~"&amp;状态转换表!M$2&amp;"&amp;","")),"")</f>
        <v/>
      </c>
      <c r="M40" s="37" t="str">
        <f>IF(状态转换表!N41&lt;&gt;"",IF(状态转换表!N41=1,状态转换表!N$2&amp;"&amp;",IF(状态转换表!N41=0,"~"&amp;状态转换表!N$2&amp;"&amp;","")),"")</f>
        <v/>
      </c>
      <c r="N40" s="36" t="str">
        <f t="shared" si="0"/>
        <v/>
      </c>
      <c r="O40" s="1" t="str">
        <f>IF(状态转换表!P41=1,$N40&amp;"+","")</f>
        <v/>
      </c>
      <c r="P40" s="1" t="str">
        <f>IF(状态转换表!Q41=1,$N40&amp;"+","")</f>
        <v/>
      </c>
      <c r="Q40" s="2" t="str">
        <f>IF(状态转换表!R41=1,$N40&amp;"+","")</f>
        <v/>
      </c>
      <c r="R40" s="2" t="str">
        <f>IF(状态转换表!S41=1,$N40&amp;"+","")</f>
        <v/>
      </c>
      <c r="S40" s="2" t="str">
        <f>IF(状态转换表!T41=1,$N40&amp;"+","")</f>
        <v/>
      </c>
    </row>
    <row r="41" spans="1:19" x14ac:dyDescent="0.4">
      <c r="A41" s="24" t="str">
        <f>IF(状态转换表!A42=1,状态转换表!A$2&amp;"&amp;",IF(状态转换表!A42=0,"~"&amp;状态转换表!A$2&amp;"&amp;",""))</f>
        <v/>
      </c>
      <c r="B41" s="24" t="str">
        <f>IF(状态转换表!B42=1,状态转换表!B$2&amp;"&amp;",IF(状态转换表!B42=0,"~"&amp;状态转换表!B$2&amp;"&amp;",""))</f>
        <v/>
      </c>
      <c r="C41" s="28" t="str">
        <f>IF(状态转换表!C42=1,状态转换表!C$2&amp;"&amp;",IF(状态转换表!C42=0,"~"&amp;状态转换表!C$2&amp;"&amp;",""))</f>
        <v/>
      </c>
      <c r="D41" s="28" t="str">
        <f>IF(状态转换表!D42=1,状态转换表!D$2&amp;"&amp;",IF(状态转换表!D42=0,"~"&amp;状态转换表!D$2&amp;"&amp;",""))</f>
        <v/>
      </c>
      <c r="E41" s="29" t="str">
        <f>IF(状态转换表!E42=1,状态转换表!E$2&amp;"&amp;",IF(状态转换表!E42=0,"~"&amp;状态转换表!E$2&amp;"&amp;",""))</f>
        <v/>
      </c>
      <c r="F41" s="30" t="str">
        <f>IF(状态转换表!G42&lt;&gt;"",IF(状态转换表!G42=1,状态转换表!G$2&amp;"&amp;",IF(状态转换表!G42=0,"~"&amp;状态转换表!G$2&amp;"&amp;","")),"")</f>
        <v/>
      </c>
      <c r="G41" s="28" t="str">
        <f>IF(状态转换表!H42&lt;&gt;"",IF(状态转换表!H42=1,状态转换表!H$2&amp;"&amp;",IF(状态转换表!H42=0,"~"&amp;状态转换表!H$2&amp;"&amp;","")),"")</f>
        <v/>
      </c>
      <c r="H41" s="28" t="str">
        <f>IF(状态转换表!I42&lt;&gt;"",IF(状态转换表!I42=1,状态转换表!I$2&amp;"&amp;",IF(状态转换表!I42=0,"~"&amp;状态转换表!I$2&amp;"&amp;","")),"")</f>
        <v/>
      </c>
      <c r="I41" s="28" t="str">
        <f>IF(状态转换表!J42&lt;&gt;"",IF(状态转换表!J42=1,状态转换表!J$2&amp;"&amp;",IF(状态转换表!J42=0,"~"&amp;状态转换表!J$2&amp;"&amp;","")),"")</f>
        <v/>
      </c>
      <c r="J41" s="28" t="str">
        <f>IF(状态转换表!K42&lt;&gt;"",IF(状态转换表!K42=1,状态转换表!K$2&amp;"&amp;",IF(状态转换表!K42=0,"~"&amp;状态转换表!K$2&amp;"&amp;","")),"")</f>
        <v/>
      </c>
      <c r="K41" s="28" t="str">
        <f>IF(状态转换表!L42&lt;&gt;"",IF(状态转换表!L42=1,状态转换表!L$2&amp;"&amp;",IF(状态转换表!L42=0,"~"&amp;状态转换表!L$2&amp;"&amp;","")),"")</f>
        <v/>
      </c>
      <c r="L41" s="28" t="str">
        <f>IF(状态转换表!M42&lt;&gt;"",IF(状态转换表!M42=1,状态转换表!M$2&amp;"&amp;",IF(状态转换表!M42=0,"~"&amp;状态转换表!M$2&amp;"&amp;","")),"")</f>
        <v/>
      </c>
      <c r="M41" s="37" t="str">
        <f>IF(状态转换表!N42&lt;&gt;"",IF(状态转换表!N42=1,状态转换表!N$2&amp;"&amp;",IF(状态转换表!N42=0,"~"&amp;状态转换表!N$2&amp;"&amp;","")),"")</f>
        <v/>
      </c>
      <c r="N41" s="36" t="str">
        <f t="shared" si="0"/>
        <v/>
      </c>
      <c r="O41" s="1" t="str">
        <f>IF(状态转换表!P42=1,$N41&amp;"+","")</f>
        <v/>
      </c>
      <c r="P41" s="1" t="str">
        <f>IF(状态转换表!Q42=1,$N41&amp;"+","")</f>
        <v/>
      </c>
      <c r="Q41" s="2" t="str">
        <f>IF(状态转换表!R42=1,$N41&amp;"+","")</f>
        <v/>
      </c>
      <c r="R41" s="2" t="str">
        <f>IF(状态转换表!S42=1,$N41&amp;"+","")</f>
        <v/>
      </c>
      <c r="S41" s="2" t="str">
        <f>IF(状态转换表!T42=1,$N41&amp;"+","")</f>
        <v/>
      </c>
    </row>
    <row r="42" spans="1:19" x14ac:dyDescent="0.4">
      <c r="A42" s="24" t="str">
        <f>IF(状态转换表!A43=1,状态转换表!A$2&amp;"&amp;",IF(状态转换表!A43=0,"~"&amp;状态转换表!A$2&amp;"&amp;",""))</f>
        <v/>
      </c>
      <c r="B42" s="24" t="str">
        <f>IF(状态转换表!B43=1,状态转换表!B$2&amp;"&amp;",IF(状态转换表!B43=0,"~"&amp;状态转换表!B$2&amp;"&amp;",""))</f>
        <v/>
      </c>
      <c r="C42" s="28" t="str">
        <f>IF(状态转换表!C43=1,状态转换表!C$2&amp;"&amp;",IF(状态转换表!C43=0,"~"&amp;状态转换表!C$2&amp;"&amp;",""))</f>
        <v/>
      </c>
      <c r="D42" s="28" t="str">
        <f>IF(状态转换表!D43=1,状态转换表!D$2&amp;"&amp;",IF(状态转换表!D43=0,"~"&amp;状态转换表!D$2&amp;"&amp;",""))</f>
        <v/>
      </c>
      <c r="E42" s="29" t="str">
        <f>IF(状态转换表!E43=1,状态转换表!E$2&amp;"&amp;",IF(状态转换表!E43=0,"~"&amp;状态转换表!E$2&amp;"&amp;",""))</f>
        <v/>
      </c>
      <c r="F42" s="30" t="str">
        <f>IF(状态转换表!G43&lt;&gt;"",IF(状态转换表!G43=1,状态转换表!G$2&amp;"&amp;",IF(状态转换表!G43=0,"~"&amp;状态转换表!G$2&amp;"&amp;","")),"")</f>
        <v/>
      </c>
      <c r="G42" s="28" t="str">
        <f>IF(状态转换表!H43&lt;&gt;"",IF(状态转换表!H43=1,状态转换表!H$2&amp;"&amp;",IF(状态转换表!H43=0,"~"&amp;状态转换表!H$2&amp;"&amp;","")),"")</f>
        <v/>
      </c>
      <c r="H42" s="28" t="str">
        <f>IF(状态转换表!I43&lt;&gt;"",IF(状态转换表!I43=1,状态转换表!I$2&amp;"&amp;",IF(状态转换表!I43=0,"~"&amp;状态转换表!I$2&amp;"&amp;","")),"")</f>
        <v/>
      </c>
      <c r="I42" s="28" t="str">
        <f>IF(状态转换表!J43&lt;&gt;"",IF(状态转换表!J43=1,状态转换表!J$2&amp;"&amp;",IF(状态转换表!J43=0,"~"&amp;状态转换表!J$2&amp;"&amp;","")),"")</f>
        <v/>
      </c>
      <c r="J42" s="28" t="str">
        <f>IF(状态转换表!K43&lt;&gt;"",IF(状态转换表!K43=1,状态转换表!K$2&amp;"&amp;",IF(状态转换表!K43=0,"~"&amp;状态转换表!K$2&amp;"&amp;","")),"")</f>
        <v/>
      </c>
      <c r="K42" s="28" t="str">
        <f>IF(状态转换表!L43&lt;&gt;"",IF(状态转换表!L43=1,状态转换表!L$2&amp;"&amp;",IF(状态转换表!L43=0,"~"&amp;状态转换表!L$2&amp;"&amp;","")),"")</f>
        <v/>
      </c>
      <c r="L42" s="28" t="str">
        <f>IF(状态转换表!M43&lt;&gt;"",IF(状态转换表!M43=1,状态转换表!M$2&amp;"&amp;",IF(状态转换表!M43=0,"~"&amp;状态转换表!M$2&amp;"&amp;","")),"")</f>
        <v/>
      </c>
      <c r="M42" s="37" t="str">
        <f>IF(状态转换表!N43&lt;&gt;"",IF(状态转换表!N43=1,状态转换表!N$2&amp;"&amp;",IF(状态转换表!N43=0,"~"&amp;状态转换表!N$2&amp;"&amp;","")),"")</f>
        <v/>
      </c>
      <c r="N42" s="36" t="str">
        <f t="shared" si="0"/>
        <v/>
      </c>
      <c r="O42" s="1" t="str">
        <f>IF(状态转换表!P43=1,$N42&amp;"+","")</f>
        <v/>
      </c>
      <c r="P42" s="1" t="str">
        <f>IF(状态转换表!Q43=1,$N42&amp;"+","")</f>
        <v/>
      </c>
      <c r="Q42" s="2" t="str">
        <f>IF(状态转换表!R43=1,$N42&amp;"+","")</f>
        <v/>
      </c>
      <c r="R42" s="2" t="str">
        <f>IF(状态转换表!S43=1,$N42&amp;"+","")</f>
        <v/>
      </c>
      <c r="S42" s="2" t="str">
        <f>IF(状态转换表!T43=1,$N42&amp;"+","")</f>
        <v/>
      </c>
    </row>
    <row r="43" spans="1:19" hidden="1" x14ac:dyDescent="0.4">
      <c r="A43" s="24" t="str">
        <f>IF(状态转换表!A44=1,状态转换表!A$2&amp;"&amp;",IF(状态转换表!A44=0,"~"&amp;状态转换表!A$2&amp;"&amp;",""))</f>
        <v/>
      </c>
      <c r="B43" s="24" t="str">
        <f>IF(状态转换表!B44=1,状态转换表!B$2&amp;"&amp;",IF(状态转换表!B44=0,"~"&amp;状态转换表!B$2&amp;"&amp;",""))</f>
        <v/>
      </c>
      <c r="C43" s="28" t="str">
        <f>IF(状态转换表!C44=1,状态转换表!C$2&amp;"&amp;",IF(状态转换表!C44=0,"~"&amp;状态转换表!C$2&amp;"&amp;",""))</f>
        <v/>
      </c>
      <c r="D43" s="28" t="str">
        <f>IF(状态转换表!D44=1,状态转换表!D$2&amp;"&amp;",IF(状态转换表!D44=0,"~"&amp;状态转换表!D$2&amp;"&amp;",""))</f>
        <v/>
      </c>
      <c r="E43" s="29" t="str">
        <f>IF(状态转换表!E44=1,状态转换表!E$2&amp;"&amp;",IF(状态转换表!E44=0,"~"&amp;状态转换表!E$2&amp;"&amp;",""))</f>
        <v/>
      </c>
      <c r="F43" s="30" t="str">
        <f>IF(状态转换表!G44&lt;&gt;"",IF(状态转换表!G44=1,状态转换表!G$2&amp;"&amp;",IF(状态转换表!G44=0,"~"&amp;状态转换表!G$2&amp;"&amp;","")),"")</f>
        <v/>
      </c>
      <c r="G43" s="28" t="str">
        <f>IF(状态转换表!H44&lt;&gt;"",IF(状态转换表!H44=1,状态转换表!H$2&amp;"&amp;",IF(状态转换表!H44=0,"~"&amp;状态转换表!H$2&amp;"&amp;","")),"")</f>
        <v/>
      </c>
      <c r="H43" s="28" t="str">
        <f>IF(状态转换表!I44&lt;&gt;"",IF(状态转换表!I44=1,状态转换表!I$2&amp;"&amp;",IF(状态转换表!I44=0,"~"&amp;状态转换表!I$2&amp;"&amp;","")),"")</f>
        <v/>
      </c>
      <c r="I43" s="28" t="str">
        <f>IF(状态转换表!J44&lt;&gt;"",IF(状态转换表!J44=1,状态转换表!J$2&amp;"&amp;",IF(状态转换表!J44=0,"~"&amp;状态转换表!J$2&amp;"&amp;","")),"")</f>
        <v/>
      </c>
      <c r="J43" s="28" t="str">
        <f>IF(状态转换表!K44&lt;&gt;"",IF(状态转换表!K44=1,状态转换表!K$2&amp;"&amp;",IF(状态转换表!K44=0,"~"&amp;状态转换表!K$2&amp;"&amp;","")),"")</f>
        <v/>
      </c>
      <c r="K43" s="28" t="str">
        <f>IF(状态转换表!L44&lt;&gt;"",IF(状态转换表!L44=1,状态转换表!L$2&amp;"&amp;",IF(状态转换表!L44=0,"~"&amp;状态转换表!L$2&amp;"&amp;","")),"")</f>
        <v/>
      </c>
      <c r="L43" s="28" t="str">
        <f>IF(状态转换表!M44&lt;&gt;"",IF(状态转换表!M44=1,状态转换表!M$2&amp;"&amp;",IF(状态转换表!M44=0,"~"&amp;状态转换表!M$2&amp;"&amp;","")),"")</f>
        <v/>
      </c>
      <c r="M43" s="37" t="str">
        <f>IF(状态转换表!N44&lt;&gt;"",IF(状态转换表!N44=1,状态转换表!N$2&amp;"&amp;",IF(状态转换表!N44=0,"~"&amp;状态转换表!N$2&amp;"&amp;","")),"")</f>
        <v/>
      </c>
      <c r="N43" s="36" t="str">
        <f t="shared" si="0"/>
        <v/>
      </c>
      <c r="O43" s="1" t="str">
        <f>IF(状态转换表!P44=1,$N43&amp;"+","")</f>
        <v/>
      </c>
      <c r="P43" s="1" t="str">
        <f>IF(状态转换表!Q44=1,$N43&amp;"+","")</f>
        <v/>
      </c>
      <c r="Q43" s="2" t="str">
        <f>IF(状态转换表!R44=1,$N43&amp;"+","")</f>
        <v/>
      </c>
      <c r="R43" s="2" t="str">
        <f>IF(状态转换表!S44=1,$N43&amp;"+","")</f>
        <v/>
      </c>
      <c r="S43" s="2" t="str">
        <f>IF(状态转换表!T44=1,$N43&amp;"+","")</f>
        <v/>
      </c>
    </row>
    <row r="44" spans="1:19" hidden="1" x14ac:dyDescent="0.4">
      <c r="A44" s="24" t="str">
        <f>IF(状态转换表!A45=1,状态转换表!A$2&amp;"&amp;",IF(状态转换表!A45=0,"~"&amp;状态转换表!A$2&amp;"&amp;",""))</f>
        <v/>
      </c>
      <c r="B44" s="24" t="str">
        <f>IF(状态转换表!B45=1,状态转换表!B$2&amp;"&amp;",IF(状态转换表!B45=0,"~"&amp;状态转换表!B$2&amp;"&amp;",""))</f>
        <v/>
      </c>
      <c r="C44" s="28" t="str">
        <f>IF(状态转换表!C45=1,状态转换表!C$2&amp;"&amp;",IF(状态转换表!C45=0,"~"&amp;状态转换表!C$2&amp;"&amp;",""))</f>
        <v/>
      </c>
      <c r="D44" s="28" t="str">
        <f>IF(状态转换表!D45=1,状态转换表!D$2&amp;"&amp;",IF(状态转换表!D45=0,"~"&amp;状态转换表!D$2&amp;"&amp;",""))</f>
        <v/>
      </c>
      <c r="E44" s="29" t="str">
        <f>IF(状态转换表!E45=1,状态转换表!E$2&amp;"&amp;",IF(状态转换表!E45=0,"~"&amp;状态转换表!E$2&amp;"&amp;",""))</f>
        <v/>
      </c>
      <c r="F44" s="30" t="str">
        <f>IF(状态转换表!G45&lt;&gt;"",IF(状态转换表!G45=1,状态转换表!G$2&amp;"&amp;",IF(状态转换表!G45=0,"~"&amp;状态转换表!G$2&amp;"&amp;","")),"")</f>
        <v/>
      </c>
      <c r="G44" s="28" t="str">
        <f>IF(状态转换表!H45&lt;&gt;"",IF(状态转换表!H45=1,状态转换表!H$2&amp;"&amp;",IF(状态转换表!H45=0,"~"&amp;状态转换表!H$2&amp;"&amp;","")),"")</f>
        <v/>
      </c>
      <c r="H44" s="28" t="str">
        <f>IF(状态转换表!I45&lt;&gt;"",IF(状态转换表!I45=1,状态转换表!I$2&amp;"&amp;",IF(状态转换表!I45=0,"~"&amp;状态转换表!I$2&amp;"&amp;","")),"")</f>
        <v/>
      </c>
      <c r="I44" s="28" t="str">
        <f>IF(状态转换表!J45&lt;&gt;"",IF(状态转换表!J45=1,状态转换表!J$2&amp;"&amp;",IF(状态转换表!J45=0,"~"&amp;状态转换表!J$2&amp;"&amp;","")),"")</f>
        <v/>
      </c>
      <c r="J44" s="28" t="str">
        <f>IF(状态转换表!K45&lt;&gt;"",IF(状态转换表!K45=1,状态转换表!K$2&amp;"&amp;",IF(状态转换表!K45=0,"~"&amp;状态转换表!K$2&amp;"&amp;","")),"")</f>
        <v/>
      </c>
      <c r="K44" s="28" t="str">
        <f>IF(状态转换表!L45&lt;&gt;"",IF(状态转换表!L45=1,状态转换表!L$2&amp;"&amp;",IF(状态转换表!L45=0,"~"&amp;状态转换表!L$2&amp;"&amp;","")),"")</f>
        <v/>
      </c>
      <c r="L44" s="28" t="str">
        <f>IF(状态转换表!M45&lt;&gt;"",IF(状态转换表!M45=1,状态转换表!M$2&amp;"&amp;",IF(状态转换表!M45=0,"~"&amp;状态转换表!M$2&amp;"&amp;","")),"")</f>
        <v/>
      </c>
      <c r="M44" s="37" t="str">
        <f>IF(状态转换表!N45&lt;&gt;"",IF(状态转换表!N45=1,状态转换表!N$2&amp;"&amp;",IF(状态转换表!N45=0,"~"&amp;状态转换表!N$2&amp;"&amp;","")),"")</f>
        <v/>
      </c>
      <c r="N44" s="36" t="str">
        <f t="shared" si="0"/>
        <v/>
      </c>
      <c r="O44" s="1" t="str">
        <f>IF(状态转换表!P45=1,$N44&amp;"+","")</f>
        <v/>
      </c>
      <c r="P44" s="1" t="str">
        <f>IF(状态转换表!Q45=1,$N44&amp;"+","")</f>
        <v/>
      </c>
      <c r="Q44" s="2" t="str">
        <f>IF(状态转换表!R45=1,$N44&amp;"+","")</f>
        <v/>
      </c>
      <c r="R44" s="2" t="str">
        <f>IF(状态转换表!S45=1,$N44&amp;"+","")</f>
        <v/>
      </c>
      <c r="S44" s="2" t="str">
        <f>IF(状态转换表!T45=1,$N44&amp;"+","")</f>
        <v/>
      </c>
    </row>
    <row r="45" spans="1:19" hidden="1" x14ac:dyDescent="0.4">
      <c r="A45" s="24" t="str">
        <f>IF(状态转换表!A46=1,状态转换表!A$2&amp;"&amp;",IF(状态转换表!A46=0,"~"&amp;状态转换表!A$2&amp;"&amp;",""))</f>
        <v/>
      </c>
      <c r="B45" s="24" t="str">
        <f>IF(状态转换表!B46=1,状态转换表!B$2&amp;"&amp;",IF(状态转换表!B46=0,"~"&amp;状态转换表!B$2&amp;"&amp;",""))</f>
        <v/>
      </c>
      <c r="C45" s="28" t="str">
        <f>IF(状态转换表!C46=1,状态转换表!C$2&amp;"&amp;",IF(状态转换表!C46=0,"~"&amp;状态转换表!C$2&amp;"&amp;",""))</f>
        <v/>
      </c>
      <c r="D45" s="28" t="str">
        <f>IF(状态转换表!D46=1,状态转换表!D$2&amp;"&amp;",IF(状态转换表!D46=0,"~"&amp;状态转换表!D$2&amp;"&amp;",""))</f>
        <v/>
      </c>
      <c r="E45" s="29" t="str">
        <f>IF(状态转换表!E46=1,状态转换表!E$2&amp;"&amp;",IF(状态转换表!E46=0,"~"&amp;状态转换表!E$2&amp;"&amp;",""))</f>
        <v/>
      </c>
      <c r="F45" s="30" t="str">
        <f>IF(状态转换表!G46&lt;&gt;"",IF(状态转换表!G46=1,状态转换表!G$2&amp;"&amp;",IF(状态转换表!G46=0,"~"&amp;状态转换表!G$2&amp;"&amp;","")),"")</f>
        <v/>
      </c>
      <c r="G45" s="28" t="str">
        <f>IF(状态转换表!H46&lt;&gt;"",IF(状态转换表!H46=1,状态转换表!H$2&amp;"&amp;",IF(状态转换表!H46=0,"~"&amp;状态转换表!H$2&amp;"&amp;","")),"")</f>
        <v/>
      </c>
      <c r="H45" s="28" t="str">
        <f>IF(状态转换表!I46&lt;&gt;"",IF(状态转换表!I46=1,状态转换表!I$2&amp;"&amp;",IF(状态转换表!I46=0,"~"&amp;状态转换表!I$2&amp;"&amp;","")),"")</f>
        <v/>
      </c>
      <c r="I45" s="28" t="str">
        <f>IF(状态转换表!J46&lt;&gt;"",IF(状态转换表!J46=1,状态转换表!J$2&amp;"&amp;",IF(状态转换表!J46=0,"~"&amp;状态转换表!J$2&amp;"&amp;","")),"")</f>
        <v/>
      </c>
      <c r="J45" s="28" t="str">
        <f>IF(状态转换表!K46&lt;&gt;"",IF(状态转换表!K46=1,状态转换表!K$2&amp;"&amp;",IF(状态转换表!K46=0,"~"&amp;状态转换表!K$2&amp;"&amp;","")),"")</f>
        <v/>
      </c>
      <c r="K45" s="28" t="str">
        <f>IF(状态转换表!L46&lt;&gt;"",IF(状态转换表!L46=1,状态转换表!L$2&amp;"&amp;",IF(状态转换表!L46=0,"~"&amp;状态转换表!L$2&amp;"&amp;","")),"")</f>
        <v/>
      </c>
      <c r="L45" s="28" t="str">
        <f>IF(状态转换表!M46&lt;&gt;"",IF(状态转换表!M46=1,状态转换表!M$2&amp;"&amp;",IF(状态转换表!M46=0,"~"&amp;状态转换表!M$2&amp;"&amp;","")),"")</f>
        <v/>
      </c>
      <c r="M45" s="37" t="str">
        <f>IF(状态转换表!N46&lt;&gt;"",IF(状态转换表!N46=1,状态转换表!N$2&amp;"&amp;",IF(状态转换表!N46=0,"~"&amp;状态转换表!N$2&amp;"&amp;","")),"")</f>
        <v/>
      </c>
      <c r="N45" s="36" t="str">
        <f t="shared" si="0"/>
        <v/>
      </c>
      <c r="O45" s="1" t="str">
        <f>IF(状态转换表!P46=1,$N45&amp;"+","")</f>
        <v/>
      </c>
      <c r="P45" s="1" t="str">
        <f>IF(状态转换表!Q46=1,$N45&amp;"+","")</f>
        <v/>
      </c>
      <c r="Q45" s="2" t="str">
        <f>IF(状态转换表!R46=1,$N45&amp;"+","")</f>
        <v/>
      </c>
      <c r="R45" s="2" t="str">
        <f>IF(状态转换表!S46=1,$N45&amp;"+","")</f>
        <v/>
      </c>
      <c r="S45" s="2" t="str">
        <f>IF(状态转换表!T46=1,$N45&amp;"+","")</f>
        <v/>
      </c>
    </row>
    <row r="46" spans="1:19" hidden="1" x14ac:dyDescent="0.4">
      <c r="A46" s="24" t="str">
        <f>IF(状态转换表!A47=1,状态转换表!A$2&amp;"&amp;",IF(状态转换表!A47=0,"~"&amp;状态转换表!A$2&amp;"&amp;",""))</f>
        <v/>
      </c>
      <c r="B46" s="24" t="str">
        <f>IF(状态转换表!B47=1,状态转换表!B$2&amp;"&amp;",IF(状态转换表!B47=0,"~"&amp;状态转换表!B$2&amp;"&amp;",""))</f>
        <v/>
      </c>
      <c r="C46" s="28" t="str">
        <f>IF(状态转换表!C47=1,状态转换表!C$2&amp;"&amp;",IF(状态转换表!C47=0,"~"&amp;状态转换表!C$2&amp;"&amp;",""))</f>
        <v/>
      </c>
      <c r="D46" s="28" t="str">
        <f>IF(状态转换表!D47=1,状态转换表!D$2&amp;"&amp;",IF(状态转换表!D47=0,"~"&amp;状态转换表!D$2&amp;"&amp;",""))</f>
        <v/>
      </c>
      <c r="E46" s="29" t="str">
        <f>IF(状态转换表!E47=1,状态转换表!E$2&amp;"&amp;",IF(状态转换表!E47=0,"~"&amp;状态转换表!E$2&amp;"&amp;",""))</f>
        <v/>
      </c>
      <c r="F46" s="30" t="str">
        <f>IF(状态转换表!G47&lt;&gt;"",IF(状态转换表!G47=1,状态转换表!G$2&amp;"&amp;",IF(状态转换表!G47=0,"~"&amp;状态转换表!G$2&amp;"&amp;","")),"")</f>
        <v/>
      </c>
      <c r="G46" s="28" t="str">
        <f>IF(状态转换表!H47&lt;&gt;"",IF(状态转换表!H47=1,状态转换表!H$2&amp;"&amp;",IF(状态转换表!H47=0,"~"&amp;状态转换表!H$2&amp;"&amp;","")),"")</f>
        <v/>
      </c>
      <c r="H46" s="28" t="str">
        <f>IF(状态转换表!I47&lt;&gt;"",IF(状态转换表!I47=1,状态转换表!I$2&amp;"&amp;",IF(状态转换表!I47=0,"~"&amp;状态转换表!I$2&amp;"&amp;","")),"")</f>
        <v/>
      </c>
      <c r="I46" s="28" t="str">
        <f>IF(状态转换表!J47&lt;&gt;"",IF(状态转换表!J47=1,状态转换表!J$2&amp;"&amp;",IF(状态转换表!J47=0,"~"&amp;状态转换表!J$2&amp;"&amp;","")),"")</f>
        <v/>
      </c>
      <c r="J46" s="28" t="str">
        <f>IF(状态转换表!K47&lt;&gt;"",IF(状态转换表!K47=1,状态转换表!K$2&amp;"&amp;",IF(状态转换表!K47=0,"~"&amp;状态转换表!K$2&amp;"&amp;","")),"")</f>
        <v/>
      </c>
      <c r="K46" s="28" t="str">
        <f>IF(状态转换表!L47&lt;&gt;"",IF(状态转换表!L47=1,状态转换表!L$2&amp;"&amp;",IF(状态转换表!L47=0,"~"&amp;状态转换表!L$2&amp;"&amp;","")),"")</f>
        <v/>
      </c>
      <c r="L46" s="28" t="str">
        <f>IF(状态转换表!M47&lt;&gt;"",IF(状态转换表!M47=1,状态转换表!M$2&amp;"&amp;",IF(状态转换表!M47=0,"~"&amp;状态转换表!M$2&amp;"&amp;","")),"")</f>
        <v/>
      </c>
      <c r="M46" s="37" t="str">
        <f>IF(状态转换表!N47&lt;&gt;"",IF(状态转换表!N47=1,状态转换表!N$2&amp;"&amp;",IF(状态转换表!N47=0,"~"&amp;状态转换表!N$2&amp;"&amp;","")),"")</f>
        <v/>
      </c>
      <c r="N46" s="36" t="str">
        <f t="shared" si="0"/>
        <v/>
      </c>
      <c r="O46" s="1" t="str">
        <f>IF(状态转换表!P47=1,$N46&amp;"+","")</f>
        <v/>
      </c>
      <c r="P46" s="1" t="str">
        <f>IF(状态转换表!Q47=1,$N46&amp;"+","")</f>
        <v/>
      </c>
      <c r="Q46" s="2" t="str">
        <f>IF(状态转换表!R47=1,$N46&amp;"+","")</f>
        <v/>
      </c>
      <c r="R46" s="2" t="str">
        <f>IF(状态转换表!S47=1,$N46&amp;"+","")</f>
        <v/>
      </c>
      <c r="S46" s="2" t="str">
        <f>IF(状态转换表!T47=1,$N46&amp;"+","")</f>
        <v/>
      </c>
    </row>
    <row r="47" spans="1:19" hidden="1" x14ac:dyDescent="0.4">
      <c r="A47" s="24" t="str">
        <f>IF(状态转换表!A48=1,状态转换表!A$2&amp;"&amp;",IF(状态转换表!A48=0,"~"&amp;状态转换表!A$2&amp;"&amp;",""))</f>
        <v/>
      </c>
      <c r="B47" s="24" t="str">
        <f>IF(状态转换表!B48=1,状态转换表!B$2&amp;"&amp;",IF(状态转换表!B48=0,"~"&amp;状态转换表!B$2&amp;"&amp;",""))</f>
        <v/>
      </c>
      <c r="C47" s="28" t="str">
        <f>IF(状态转换表!C48=1,状态转换表!C$2&amp;"&amp;",IF(状态转换表!C48=0,"~"&amp;状态转换表!C$2&amp;"&amp;",""))</f>
        <v/>
      </c>
      <c r="D47" s="28" t="str">
        <f>IF(状态转换表!D48=1,状态转换表!D$2&amp;"&amp;",IF(状态转换表!D48=0,"~"&amp;状态转换表!D$2&amp;"&amp;",""))</f>
        <v/>
      </c>
      <c r="E47" s="29" t="str">
        <f>IF(状态转换表!E48=1,状态转换表!E$2&amp;"&amp;",IF(状态转换表!E48=0,"~"&amp;状态转换表!E$2&amp;"&amp;",""))</f>
        <v/>
      </c>
      <c r="F47" s="30" t="str">
        <f>IF(状态转换表!G48&lt;&gt;"",IF(状态转换表!G48=1,状态转换表!G$2&amp;"&amp;",IF(状态转换表!G48=0,"~"&amp;状态转换表!G$2&amp;"&amp;","")),"")</f>
        <v/>
      </c>
      <c r="G47" s="28" t="str">
        <f>IF(状态转换表!H48&lt;&gt;"",IF(状态转换表!H48=1,状态转换表!H$2&amp;"&amp;",IF(状态转换表!H48=0,"~"&amp;状态转换表!H$2&amp;"&amp;","")),"")</f>
        <v/>
      </c>
      <c r="H47" s="28" t="str">
        <f>IF(状态转换表!I48&lt;&gt;"",IF(状态转换表!I48=1,状态转换表!I$2&amp;"&amp;",IF(状态转换表!I48=0,"~"&amp;状态转换表!I$2&amp;"&amp;","")),"")</f>
        <v/>
      </c>
      <c r="I47" s="28" t="str">
        <f>IF(状态转换表!J48&lt;&gt;"",IF(状态转换表!J48=1,状态转换表!J$2&amp;"&amp;",IF(状态转换表!J48=0,"~"&amp;状态转换表!J$2&amp;"&amp;","")),"")</f>
        <v/>
      </c>
      <c r="J47" s="28" t="str">
        <f>IF(状态转换表!K48&lt;&gt;"",IF(状态转换表!K48=1,状态转换表!K$2&amp;"&amp;",IF(状态转换表!K48=0,"~"&amp;状态转换表!K$2&amp;"&amp;","")),"")</f>
        <v/>
      </c>
      <c r="K47" s="28" t="str">
        <f>IF(状态转换表!L48&lt;&gt;"",IF(状态转换表!L48=1,状态转换表!L$2&amp;"&amp;",IF(状态转换表!L48=0,"~"&amp;状态转换表!L$2&amp;"&amp;","")),"")</f>
        <v/>
      </c>
      <c r="L47" s="28" t="str">
        <f>IF(状态转换表!M48&lt;&gt;"",IF(状态转换表!M48=1,状态转换表!M$2&amp;"&amp;",IF(状态转换表!M48=0,"~"&amp;状态转换表!M$2&amp;"&amp;","")),"")</f>
        <v/>
      </c>
      <c r="M47" s="37" t="str">
        <f>IF(状态转换表!N48&lt;&gt;"",IF(状态转换表!N48=1,状态转换表!N$2&amp;"&amp;",IF(状态转换表!N48=0,"~"&amp;状态转换表!N$2&amp;"&amp;","")),"")</f>
        <v/>
      </c>
      <c r="N47" s="36" t="str">
        <f t="shared" si="0"/>
        <v/>
      </c>
      <c r="O47" s="1" t="str">
        <f>IF(状态转换表!P48=1,$N47&amp;"+","")</f>
        <v/>
      </c>
      <c r="P47" s="1" t="str">
        <f>IF(状态转换表!Q48=1,$N47&amp;"+","")</f>
        <v/>
      </c>
      <c r="Q47" s="2" t="str">
        <f>IF(状态转换表!R48=1,$N47&amp;"+","")</f>
        <v/>
      </c>
      <c r="R47" s="2" t="str">
        <f>IF(状态转换表!S48=1,$N47&amp;"+","")</f>
        <v/>
      </c>
      <c r="S47" s="2" t="str">
        <f>IF(状态转换表!T48=1,$N47&amp;"+","")</f>
        <v/>
      </c>
    </row>
    <row r="48" spans="1:19" ht="15.75" x14ac:dyDescent="0.4">
      <c r="A48" s="70" t="s">
        <v>17</v>
      </c>
      <c r="B48" s="71"/>
      <c r="C48" s="71"/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2"/>
      <c r="O48" s="3" t="str">
        <f>IF(LEN(O49)&gt;1,LEFT(O49,LEN(O49)-1),"")</f>
        <v>~S4&amp;~S3&amp;~S2&amp;S1&amp;S0&amp;SLT+~S4&amp;~S3&amp;~S2&amp;S1&amp;S0&amp;ADDI+~S4&amp;S3&amp;S2&amp;S1&amp;S0&amp;EQUAL+S4&amp;~S3&amp;~S2&amp;~S1&amp;~S0+S4&amp;~S3&amp;~S2&amp;~S1&amp;S0+S4&amp;~S3&amp;~S2&amp;S1&amp;S0+S4&amp;~S3&amp;S2&amp;~S1&amp;~S0+S4&amp;~S3&amp;S2&amp;S1&amp;~S0+S4&amp;~S3&amp;S2&amp;S1&amp;S0</v>
      </c>
      <c r="P48" s="3" t="str">
        <f>IF(LEN(P49)&gt;1,LEFT(P49,LEN(P49)-1),"")</f>
        <v>~S4&amp;~S3&amp;~S2&amp;S1&amp;S0&amp;SW+~S4&amp;~S3&amp;~S2&amp;S1&amp;S0&amp;BEQ+~S4&amp;~S3&amp;S2&amp;S1&amp;S0+~S4&amp;S3&amp;~S2&amp;~S1&amp;S0+~S4&amp;S3&amp;~S2&amp;S1&amp;~S0+~S4&amp;S3&amp;~S2&amp;S1&amp;S0+~S4&amp;S3&amp;S2&amp;~S1&amp;~S0+~S4&amp;S3&amp;S2&amp;S1&amp;~S0+S4&amp;~S3&amp;S2&amp;S1&amp;S0</v>
      </c>
      <c r="Q48" s="3" t="str">
        <f>IF(LEN(Q49)&gt;1,LEFT(Q49,LEN(Q49)-1),"")</f>
        <v>~S4&amp;~S3&amp;~S2&amp;S1&amp;S0&amp;LW+~S4&amp;~S3&amp;~S2&amp;S1&amp;S0&amp;BEQ+~S4&amp;~S3&amp;~S2&amp;S1&amp;S0&amp;ADDI+~S4&amp;~S3&amp;S2&amp;~S1&amp;~S0+~S4&amp;~S3&amp;S2&amp;~S1&amp;S0++~S4&amp;S3&amp;~S2&amp;S1&amp;S0+~S4&amp;S3&amp;S2&amp;~S1&amp;~S0+~S4&amp;S3&amp;S2&amp;S1&amp;~S0+S4&amp;~S3&amp;~S2&amp;S1&amp;S0+S4&amp;~S3&amp;S2&amp;~S1&amp;~S0+S4&amp;~S3&amp;S2&amp;S1&amp;~S0</v>
      </c>
      <c r="R48" s="3" t="str">
        <f>IF(LEN(R49)&gt;1,LEFT(R49,LEN(R49)-1),"")</f>
        <v>~S4&amp;~S3&amp;~S2&amp;~S1&amp;S0+~S4&amp;~S3&amp;~S2&amp;S1&amp;~S0+~S4&amp;~S3&amp;~S2&amp;S1&amp;S0&amp;BEQ+~S4&amp;~S3&amp;~S2&amp;S1&amp;S0&amp;SLT+~S4&amp;~S3&amp;~S2&amp;S1&amp;S0&amp;ADDI+~S4&amp;~S3&amp;S2&amp;~S1&amp;S0++~S4&amp;S3&amp;~S2&amp;~S1&amp;S0+~S4&amp;S3&amp;~S2&amp;S1&amp;~S0+~S4&amp;S3&amp;S2&amp;S1&amp;~S0+S4&amp;~S3&amp;~S2&amp;~S1&amp;S0+S4&amp;~S3&amp;S2&amp;S1&amp;~S0</v>
      </c>
      <c r="S48" s="5" t="str">
        <f>IF(LEN(S49)&gt;1,LEFT(S49,LEN(S49)-1),"")</f>
        <v>~S4&amp;~S3&amp;~S2&amp;~S1&amp;~S0+~S4&amp;~S3&amp;~S2&amp;S1&amp;~S0+~S4&amp;~S3&amp;~S2&amp;S1&amp;S0&amp;SW+~S4&amp;~S3&amp;~S2&amp;S1&amp;S0&amp;SLT+~S4&amp;~S3&amp;S2&amp;~S1&amp;~S0++~S4&amp;S3&amp;~S2&amp;S1&amp;~S0+~S4&amp;S3&amp;S2&amp;~S1&amp;~S0+~S4&amp;S3&amp;S2&amp;S1&amp;~S0+S4&amp;~S3&amp;~S2&amp;~S1&amp;~S0+S4&amp;~S3&amp;S2&amp;~S1&amp;~S0+S4&amp;~S3&amp;S2&amp;S1&amp;~S0</v>
      </c>
    </row>
    <row r="49" spans="1:19" ht="17.25" hidden="1" customHeight="1" x14ac:dyDescent="0.4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8"/>
      <c r="O49" s="4" t="str">
        <f>CONCATENATE(O2,O3,O4,O5,O6,O7,O8,O9,O10,O11,O12,O13,O14,O15,O16,O17,O18,O19,O20,O21,O22,O23,O24,O25,O26,O27,O28,O29,O30,O31,O32,O33,O34,O35,O36,O37,O38,O39,O40,O41,O42,O43,O44,O45,O46,O47)</f>
        <v>~S4&amp;~S3&amp;~S2&amp;S1&amp;S0&amp;SLT+~S4&amp;~S3&amp;~S2&amp;S1&amp;S0&amp;ADDI+~S4&amp;S3&amp;S2&amp;S1&amp;S0&amp;EQUAL+S4&amp;~S3&amp;~S2&amp;~S1&amp;~S0+S4&amp;~S3&amp;~S2&amp;~S1&amp;S0+S4&amp;~S3&amp;~S2&amp;S1&amp;S0+S4&amp;~S3&amp;S2&amp;~S1&amp;~S0+S4&amp;~S3&amp;S2&amp;S1&amp;~S0+S4&amp;~S3&amp;S2&amp;S1&amp;S0+</v>
      </c>
      <c r="P49" s="4" t="str">
        <f>CONCATENATE(P2,P3,P4,P5,P6,P7,P8,P9,P10,P11,P12,P13,P14,P15,P16,P17,P18,P19,P20,P21,P22,P23,P24,P25,P26,P27,P28,P29,P30,P31,P32,P33,P34,P35,P36,P37,P38,P39,P40,P41,P42,P43,P44,P45,P46,P47)</f>
        <v>~S4&amp;~S3&amp;~S2&amp;S1&amp;S0&amp;SW+~S4&amp;~S3&amp;~S2&amp;S1&amp;S0&amp;BEQ+~S4&amp;~S3&amp;S2&amp;S1&amp;S0+~S4&amp;S3&amp;~S2&amp;~S1&amp;S0+~S4&amp;S3&amp;~S2&amp;S1&amp;~S0+~S4&amp;S3&amp;~S2&amp;S1&amp;S0+~S4&amp;S3&amp;S2&amp;~S1&amp;~S0+~S4&amp;S3&amp;S2&amp;S1&amp;~S0+S4&amp;~S3&amp;S2&amp;S1&amp;S0+</v>
      </c>
      <c r="Q49" s="4" t="str">
        <f>CONCATENATE(Q2,Q3,Q4,Q5,Q6,Q7,Q8,Q9,Q10,Q11,Q12,Q13,Q14,Q15,Q16,Q17,Q18,Q19,Q20,Q21,Q22,Q23,Q24,Q25,Q26,Q27,Q28,Q29,Q30,Q31,Q32,Q33,Q34,Q35,Q36,Q37,Q38,Q39,Q40,Q41,Q42,Q43,Q44,Q45,Q46,Q47)</f>
        <v>~S4&amp;~S3&amp;~S2&amp;S1&amp;S0&amp;LW+~S4&amp;~S3&amp;~S2&amp;S1&amp;S0&amp;BEQ+~S4&amp;~S3&amp;~S2&amp;S1&amp;S0&amp;ADDI+~S4&amp;~S3&amp;S2&amp;~S1&amp;~S0+~S4&amp;~S3&amp;S2&amp;~S1&amp;S0++~S4&amp;S3&amp;~S2&amp;S1&amp;S0+~S4&amp;S3&amp;S2&amp;~S1&amp;~S0+~S4&amp;S3&amp;S2&amp;S1&amp;~S0+S4&amp;~S3&amp;~S2&amp;S1&amp;S0+S4&amp;~S3&amp;S2&amp;~S1&amp;~S0+S4&amp;~S3&amp;S2&amp;S1&amp;~S0+</v>
      </c>
      <c r="R49" s="4" t="str">
        <f>CONCATENATE(R2,R3,R4,R5,R6,R7,R8,R9,R10,R11,R12,R13,R14,R15,R16,R17,R18,R19,R20,R21,R22,R23,R24,R25,R26,R27,R28,R29,R30,R31,R32,R33,R34,R35,R36,R37,R38,R39,R40,R41,R42,R43,R44,R45,R46,R47)</f>
        <v>~S4&amp;~S3&amp;~S2&amp;~S1&amp;S0+~S4&amp;~S3&amp;~S2&amp;S1&amp;~S0+~S4&amp;~S3&amp;~S2&amp;S1&amp;S0&amp;BEQ+~S4&amp;~S3&amp;~S2&amp;S1&amp;S0&amp;SLT+~S4&amp;~S3&amp;~S2&amp;S1&amp;S0&amp;ADDI+~S4&amp;~S3&amp;S2&amp;~S1&amp;S0++~S4&amp;S3&amp;~S2&amp;~S1&amp;S0+~S4&amp;S3&amp;~S2&amp;S1&amp;~S0+~S4&amp;S3&amp;S2&amp;S1&amp;~S0+S4&amp;~S3&amp;~S2&amp;~S1&amp;S0+S4&amp;~S3&amp;S2&amp;S1&amp;~S0+</v>
      </c>
      <c r="S49" s="4" t="str">
        <f>CONCATENATE(S2,S3,S4,S5,S6,S7,S8,S9,S10,S11,S12,S13,S14,S15,S16,S17,S18,S19,S20,S21,S22,S23,S24,S25,S26,S27,S28,S29,S30,S31,S32,S33,S34,S35,S36,S37,S38,S39,S40,S41,S42,S43,S44,S45,S46,S47)</f>
        <v>~S4&amp;~S3&amp;~S2&amp;~S1&amp;~S0+~S4&amp;~S3&amp;~S2&amp;S1&amp;~S0+~S4&amp;~S3&amp;~S2&amp;S1&amp;S0&amp;SW+~S4&amp;~S3&amp;~S2&amp;S1&amp;S0&amp;SLT+~S4&amp;~S3&amp;S2&amp;~S1&amp;~S0++~S4&amp;S3&amp;~S2&amp;S1&amp;~S0+~S4&amp;S3&amp;S2&amp;~S1&amp;~S0+~S4&amp;S3&amp;S2&amp;S1&amp;~S0+S4&amp;~S3&amp;~S2&amp;~S1&amp;~S0+S4&amp;~S3&amp;S2&amp;~S1&amp;~S0+S4&amp;~S3&amp;S2&amp;S1&amp;~S0+</v>
      </c>
    </row>
    <row r="52" spans="1:19" ht="15.75" x14ac:dyDescent="0.4">
      <c r="F52" s="6"/>
      <c r="G52" s="6"/>
      <c r="N52" s="39"/>
    </row>
    <row r="53" spans="1:19" ht="15.75" x14ac:dyDescent="0.4">
      <c r="D53" s="46" t="s">
        <v>16</v>
      </c>
      <c r="E53" s="47"/>
      <c r="F53" s="47"/>
      <c r="G53" s="47"/>
      <c r="H53" s="47"/>
      <c r="I53" s="47"/>
      <c r="J53" s="47"/>
      <c r="K53" s="47"/>
      <c r="L53" s="47"/>
      <c r="Q53" s="6" t="s">
        <v>12</v>
      </c>
    </row>
  </sheetData>
  <sheetProtection sheet="1" objects="1" scenarios="1"/>
  <protectedRanges>
    <protectedRange sqref="A1:B1 A48:B1048576" name="区域1"/>
  </protectedRanges>
  <mergeCells count="1">
    <mergeCell ref="A48:N48"/>
  </mergeCells>
  <phoneticPr fontId="13" type="noConversion"/>
  <conditionalFormatting sqref="O48:S48">
    <cfRule type="containsBlanks" dxfId="1" priority="32">
      <formula>LEN(TRIM(O48))=0</formula>
    </cfRule>
  </conditionalFormatting>
  <conditionalFormatting sqref="O2:S47">
    <cfRule type="containsText" dxfId="0" priority="31" operator="containsText" text="1">
      <formula>NOT(ISERROR(SEARCH("1",O2)))</formula>
    </cfRule>
  </conditionalFormatting>
  <dataValidations count="3">
    <dataValidation allowBlank="1" showInputMessage="1" showErrorMessage="1" promptTitle="次态状态位表达式" prompt="次态状态位逻辑表达式，复制到Logisim即可" sqref="O48:S48" xr:uid="{00000000-0002-0000-0100-000000000000}"/>
    <dataValidation allowBlank="1" showInputMessage="1" showErrorMessage="1" promptTitle="次态状态位" prompt="次态状态位逻辑表达式生成" sqref="S54:S1048576 S49:S51 O49:R1048576" xr:uid="{00000000-0002-0000-0100-000001000000}"/>
    <dataValidation allowBlank="1" showInputMessage="1" showErrorMessage="1" promptTitle="次态状态位" prompt="次态状态位生成条件最小项" sqref="O1:S47" xr:uid="{00000000-0002-0000-0100-000002000000}"/>
  </dataValidations>
  <pageMargins left="0.7" right="0.7" top="0.75" bottom="0.75" header="0.3" footer="0.3"/>
  <pageSetup paperSize="9" orientation="portrait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状态转换表</vt:lpstr>
      <vt:lpstr>表达式自动生成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tiger</dc:creator>
  <cp:lastModifiedBy>罗鹏海</cp:lastModifiedBy>
  <cp:lastPrinted>2019-03-05T06:30:00Z</cp:lastPrinted>
  <dcterms:created xsi:type="dcterms:W3CDTF">2018-06-11T03:29:00Z</dcterms:created>
  <dcterms:modified xsi:type="dcterms:W3CDTF">2021-05-26T04:07:05Z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